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Rekapitulace!$G$20</definedName>
    <definedName name="HSV" localSheetId="1">Rekapitulace!$E$20</definedName>
    <definedName name="HZS" localSheetId="1">Rekapitulace!$I$20</definedName>
    <definedName name="JKSO">'Krycí list'!$G$2</definedName>
    <definedName name="MJ">'Krycí list'!$G$5</definedName>
    <definedName name="Mont" localSheetId="1">Rekapitulace!$H$20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Položky!$A$1:$G$466</definedName>
    <definedName name="_xlnm.Print_Area" localSheetId="1">Rekapitulace!$A$1:$I$20</definedName>
    <definedName name="PocetMJ">'Krycí list'!$G$6</definedName>
    <definedName name="Poznamka">'Krycí list'!$B$37</definedName>
    <definedName name="Projektant">'Krycí list'!$C$8</definedName>
    <definedName name="PSV" localSheetId="1">Rekapitulace!$F$20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467" i="9" l="1"/>
  <c r="AL467" i="9"/>
  <c r="BA453" i="9"/>
  <c r="BA425" i="9"/>
  <c r="BA409" i="9"/>
  <c r="BA408" i="9"/>
  <c r="BA282" i="9"/>
  <c r="BA231" i="9"/>
  <c r="BA230" i="9"/>
  <c r="BA207" i="9"/>
  <c r="BA133" i="9"/>
  <c r="BA132" i="9"/>
  <c r="BA131" i="9"/>
  <c r="BA130" i="9"/>
  <c r="BA129" i="9"/>
  <c r="BA128" i="9"/>
  <c r="BA109" i="9"/>
  <c r="BA50" i="9"/>
  <c r="BA49" i="9"/>
  <c r="BA40" i="9"/>
  <c r="BA36" i="9"/>
  <c r="G8" i="9"/>
  <c r="G15" i="9"/>
  <c r="F7" i="9" s="1"/>
  <c r="G22" i="9"/>
  <c r="G28" i="9"/>
  <c r="G35" i="9"/>
  <c r="G39" i="9"/>
  <c r="G45" i="9"/>
  <c r="G47" i="9"/>
  <c r="G48" i="9"/>
  <c r="G53" i="9"/>
  <c r="G59" i="9"/>
  <c r="G65" i="9"/>
  <c r="G76" i="9"/>
  <c r="G78" i="9"/>
  <c r="G83" i="9"/>
  <c r="G94" i="9"/>
  <c r="G101" i="9"/>
  <c r="G108" i="9"/>
  <c r="G127" i="9"/>
  <c r="G139" i="9"/>
  <c r="G142" i="9"/>
  <c r="F138" i="9" s="1"/>
  <c r="G164" i="9"/>
  <c r="F163" i="9" s="1"/>
  <c r="G185" i="9"/>
  <c r="G206" i="9"/>
  <c r="G229" i="9"/>
  <c r="F228" i="9" s="1"/>
  <c r="G233" i="9"/>
  <c r="G239" i="9"/>
  <c r="G245" i="9"/>
  <c r="G250" i="9"/>
  <c r="G255" i="9"/>
  <c r="G261" i="9"/>
  <c r="G267" i="9"/>
  <c r="G278" i="9"/>
  <c r="G281" i="9"/>
  <c r="G289" i="9"/>
  <c r="F288" i="9" s="1"/>
  <c r="G291" i="9"/>
  <c r="F290" i="9" s="1"/>
  <c r="G303" i="9"/>
  <c r="G318" i="9"/>
  <c r="G323" i="9"/>
  <c r="G328" i="9"/>
  <c r="G333" i="9"/>
  <c r="G341" i="9"/>
  <c r="G356" i="9"/>
  <c r="G369" i="9"/>
  <c r="G377" i="9"/>
  <c r="G382" i="9"/>
  <c r="G397" i="9"/>
  <c r="G402" i="9"/>
  <c r="G407" i="9"/>
  <c r="G411" i="9"/>
  <c r="G416" i="9"/>
  <c r="G418" i="9"/>
  <c r="G424" i="9"/>
  <c r="G436" i="9"/>
  <c r="G437" i="9"/>
  <c r="G438" i="9"/>
  <c r="G439" i="9"/>
  <c r="G444" i="9"/>
  <c r="G446" i="9"/>
  <c r="G448" i="9"/>
  <c r="G450" i="9"/>
  <c r="F451" i="9"/>
  <c r="G452" i="9"/>
  <c r="G460" i="9"/>
  <c r="G461" i="9"/>
  <c r="G462" i="9"/>
  <c r="G463" i="9"/>
  <c r="G464" i="9"/>
  <c r="G465" i="9"/>
  <c r="G466" i="9"/>
  <c r="I20" i="2"/>
  <c r="G20" i="1"/>
  <c r="C31" i="1"/>
  <c r="F31" i="1" s="1"/>
  <c r="C33" i="1"/>
  <c r="F33" i="1" s="1"/>
  <c r="C1" i="2"/>
  <c r="H1" i="2"/>
  <c r="C2" i="2"/>
  <c r="G2" i="2"/>
  <c r="F302" i="9" l="1"/>
  <c r="F232" i="9"/>
  <c r="F52" i="9"/>
  <c r="F459" i="9"/>
  <c r="F34" i="9"/>
  <c r="F417" i="9"/>
  <c r="F35" i="1"/>
</calcChain>
</file>

<file path=xl/sharedStrings.xml><?xml version="1.0" encoding="utf-8"?>
<sst xmlns="http://schemas.openxmlformats.org/spreadsheetml/2006/main" count="761" uniqueCount="376">
  <si>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</si>
  <si>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</si>
  <si>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</si>
  <si>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</si>
  <si>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</si>
  <si>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</si>
  <si>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</si>
  <si>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</si>
  <si>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</si>
  <si>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</si>
  <si>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</si>
  <si>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</si>
  <si>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</si>
  <si>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</si>
  <si>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</si>
  <si>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</si>
  <si>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</si>
  <si>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</si>
  <si>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</si>
  <si>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</si>
  <si>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</si>
  <si>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</si>
  <si>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</si>
  <si>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</si>
  <si>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</si>
  <si>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</si>
  <si>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</si>
  <si>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</si>
  <si>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</si>
  <si>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</si>
  <si>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</si>
  <si>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</si>
  <si>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</si>
  <si>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</si>
  <si>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</si>
  <si>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</si>
  <si>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</si>
  <si>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</si>
  <si>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</si>
  <si>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</si>
  <si>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</si>
  <si>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</si>
  <si>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</si>
  <si>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</si>
  <si>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</si>
  <si>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</si>
  <si>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</si>
  <si>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13</t>
  </si>
  <si>
    <t>Rekonstr.rozvodů vody v obj.L. - I.a II.etapa</t>
  </si>
  <si>
    <t>01</t>
  </si>
  <si>
    <t>Rekonstr.rozvodů a stoupaček NTP v rozsahu 1.PP-3.NP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</si>
  <si>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</si>
  <si>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</si>
  <si>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</si>
  <si>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</si>
  <si>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</si>
  <si>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</si>
  <si>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3</t>
  </si>
  <si>
    <t>Svislé a kompletní konstrukce</t>
  </si>
  <si>
    <t>311</t>
  </si>
  <si>
    <t>Sádrokartonové konstrukce</t>
  </si>
  <si>
    <t>61</t>
  </si>
  <si>
    <t>Upravy povrchů vnitřní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</si>
  <si>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</si>
  <si>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</si>
  <si>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</si>
  <si>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</si>
  <si>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</si>
  <si>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</si>
  <si>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</si>
  <si>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</si>
  <si>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</si>
  <si>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</si>
  <si>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</si>
  <si>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</si>
  <si>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767</t>
  </si>
  <si>
    <t>Konstrukce zámečnické</t>
  </si>
  <si>
    <t>781</t>
  </si>
  <si>
    <t>Obklady keramické</t>
  </si>
  <si>
    <t>784</t>
  </si>
  <si>
    <t>Malby</t>
  </si>
  <si>
    <t>D96</t>
  </si>
  <si>
    <t>Přesuny suti a vybouraných hmot</t>
  </si>
  <si>
    <t>PSU</t>
  </si>
  <si>
    <t>CELKEM  OBJEKT</t>
  </si>
  <si>
    <t>Díl:</t>
  </si>
  <si>
    <t>340239211RT2</t>
  </si>
  <si>
    <t>Zazdívka otvorů pl.4 m2,cihlami tl.zdi do 10 cm, s použitím suché maltové směsi</t>
  </si>
  <si>
    <t>m2</t>
  </si>
  <si>
    <t xml:space="preserve">1.NP : </t>
  </si>
  <si>
    <t>0,8*4,2</t>
  </si>
  <si>
    <t xml:space="preserve">2.NP : </t>
  </si>
  <si>
    <t>0,8*4,2*2</t>
  </si>
  <si>
    <t xml:space="preserve">3.NP : </t>
  </si>
  <si>
    <t>340239212RT2</t>
  </si>
  <si>
    <t>Zazdívka otvorů pl.4 m2,cihlami tl.zdi nad 10 cm, s použitím suché maltové směsi</t>
  </si>
  <si>
    <t>2,0*4,2+1,2*4,2</t>
  </si>
  <si>
    <t>1,8*4,2</t>
  </si>
  <si>
    <t>1,8*4,2+1,5*4,2</t>
  </si>
  <si>
    <t>340235212RT2</t>
  </si>
  <si>
    <t>Zazdívka otvorů 0,0225 m2 cihlami, tl.zdi nad 10cm, s použitím suché maltové směsi</t>
  </si>
  <si>
    <t>kus</t>
  </si>
  <si>
    <t xml:space="preserve">prostupy vodovod : </t>
  </si>
  <si>
    <t>1.PP : 1*10,0</t>
  </si>
  <si>
    <t>1.NP : 1*20,0</t>
  </si>
  <si>
    <t>2.NP : 1*70,0</t>
  </si>
  <si>
    <t>3.NP : 1*50,0</t>
  </si>
  <si>
    <t>340236212RT2</t>
  </si>
  <si>
    <t>Zazdívka otvorů pl.0,09m2,cihlami tl.zdi nad 10 cm, s použitím suché maltové směsi</t>
  </si>
  <si>
    <t>1.PP : 1*15,0</t>
  </si>
  <si>
    <t>1.NP : 1*28,0</t>
  </si>
  <si>
    <t>2.NP : 1*125,0</t>
  </si>
  <si>
    <t>3.NP : 1*95,0</t>
  </si>
  <si>
    <t>342264051RT2</t>
  </si>
  <si>
    <t>Podhled sádrokartonový na zavěšenou ocel. konstr., desky protipožární tl. 12,5 mm, bez izolace</t>
  </si>
  <si>
    <t>včetně všech koncových elementů</t>
  </si>
  <si>
    <t xml:space="preserve">1.PP : </t>
  </si>
  <si>
    <t>6,2*1,5</t>
  </si>
  <si>
    <t>342264051RT4</t>
  </si>
  <si>
    <t>Podhled sádrokartonový na zavěšenou ocel. konstr., desky požár. impreg. tl. 12,5 mm, bez izolace</t>
  </si>
  <si>
    <t>3,0*1,5</t>
  </si>
  <si>
    <t>3,1*1,1</t>
  </si>
  <si>
    <t>342264091R00</t>
  </si>
  <si>
    <t>Příplatek k podhledu sádrokart. za tl. desek 15 mm</t>
  </si>
  <si>
    <t>9,3+7,91</t>
  </si>
  <si>
    <t>342264098R00</t>
  </si>
  <si>
    <t>Příplatek k podhledu sádrokart. za plochu do 10 m2</t>
  </si>
  <si>
    <t>PC 01</t>
  </si>
  <si>
    <t>Předst sádrokarton. ocel.kce, 2x oplášť., desky protipož. 2x tl.12,5 mm  izol. 40 mm</t>
  </si>
  <si>
    <t>Opláštění SDK pouze z jedné strany - krytí stoupaček,jader apod. Pozor !! Vzhledem k velkému množství prostupujících trub VZT</t>
  </si>
  <si>
    <t>bude provedení příčky velmi náročné, prováděné zřejmě po částech.</t>
  </si>
  <si>
    <t>4.NP : (7,2+1,15*2)*5,2</t>
  </si>
  <si>
    <t>612401191RT2</t>
  </si>
  <si>
    <t>Omítka malých ploch vnitřních stěn do 0,09 m2, s použitím suché maltové směsi</t>
  </si>
  <si>
    <t xml:space="preserve">prostupy voda : </t>
  </si>
  <si>
    <t>1.PP : 1*10,0*2</t>
  </si>
  <si>
    <t>1.NP : 1*20,0*2</t>
  </si>
  <si>
    <t>2.NP : 1*70,0*2</t>
  </si>
  <si>
    <t>3.NP : 1*50,0*2</t>
  </si>
  <si>
    <t>612401291RT2</t>
  </si>
  <si>
    <t>Omítka malých ploch vnitřních stěn do 0,25 m2, s použitím suché maltové směsi</t>
  </si>
  <si>
    <t>1.PP : 1*15,0*2</t>
  </si>
  <si>
    <t>1.NP : 1*28,0*2</t>
  </si>
  <si>
    <t>2.NP : 1*125,0*2</t>
  </si>
  <si>
    <t>3.NP : 1*95,0*2</t>
  </si>
  <si>
    <t>612403399RT2</t>
  </si>
  <si>
    <t>Hrubá výplň rýh ve stěnách maltou, s použitím suché maltové směsi</t>
  </si>
  <si>
    <t xml:space="preserve">stoupačky ZTI : </t>
  </si>
  <si>
    <t>4,2*0,2*17</t>
  </si>
  <si>
    <t xml:space="preserve">drážky k vypínačům : </t>
  </si>
  <si>
    <t>10,0*0,1*3,2</t>
  </si>
  <si>
    <t>4,2*0,2*13</t>
  </si>
  <si>
    <t>612481113R00</t>
  </si>
  <si>
    <t>Potažení vnitř. stěn sklotex. pletivem s vypnutím, 50 % z předcházející položky</t>
  </si>
  <si>
    <t>(62,79+125,58)*0,5</t>
  </si>
  <si>
    <t>610991111R00</t>
  </si>
  <si>
    <t>Zakrývání výplní vnitřních otvorů - prachotěsné, utěsnění - fakturace dle skutečnosti</t>
  </si>
  <si>
    <t>1.PP : 1*130,0</t>
  </si>
  <si>
    <t>1.NP : 1*150,0</t>
  </si>
  <si>
    <t>2.NP : 1*270,0</t>
  </si>
  <si>
    <t>3.NP : 1*250,0</t>
  </si>
  <si>
    <t>612423621R00</t>
  </si>
  <si>
    <t>Omítka rýh stěn MV o šířce do 30 cm, hladká</t>
  </si>
  <si>
    <t>4,2*0,3*17</t>
  </si>
  <si>
    <t>10,0*0,2*3,2</t>
  </si>
  <si>
    <t>4,2*0,3*13</t>
  </si>
  <si>
    <t>612473181R00</t>
  </si>
  <si>
    <t>Omítka vnitřního zdiva ze suché směsi, hladká</t>
  </si>
  <si>
    <t>(2,0*4,2+1,2*4,2+0,8*4,2)*1,3</t>
  </si>
  <si>
    <t>(1,8*4,2+0,8*4,2)*1,3</t>
  </si>
  <si>
    <t>(1,8*4,2+1,5*4,2+0,8*2*4,2)*1,3</t>
  </si>
  <si>
    <t>612473182R00</t>
  </si>
  <si>
    <t>Omítka vnitřního zdiva ze suché směsi, štuková</t>
  </si>
  <si>
    <t>(2,0*4,2+1,2*4,2+0,8*4,2)*2*1,3</t>
  </si>
  <si>
    <t>(1,8*4,2+0,8*4,2)*2*1,3</t>
  </si>
  <si>
    <t>(1,8*4,2+1,5*4,2+0,8*2*4,2)*2*1,3</t>
  </si>
  <si>
    <t>PC 02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</si>
  <si>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</si>
  <si>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</si>
  <si>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</t>
  </si>
  <si>
    <t>3,0*1,5+6,2*1,5</t>
  </si>
  <si>
    <t>46,0*3,0+7,0*2,8+3,1*1,1</t>
  </si>
  <si>
    <t>27,06+57,98+150,34+32,06+84,04+24,21</t>
  </si>
  <si>
    <t>3,5*4,0+1,8*1,8</t>
  </si>
  <si>
    <t>24,0*1,5+2,0*9,9+2,8*3,8+2,5*3,0+6,5*1,5+2,0*3,0</t>
  </si>
  <si>
    <t>4,5*1,5+3,6*2,5+2,4*4,0+5,6*4,0+13,0*2,5+7,5*3,0</t>
  </si>
  <si>
    <t>4,0*2,1+1,6*0,9+6,5*2,0</t>
  </si>
  <si>
    <t>stoupačky : 1,5*1,5*5</t>
  </si>
  <si>
    <t>2,6*4,5+2,1*3,0+4,4*3,2+12,8*2,1+10,8*2,6</t>
  </si>
  <si>
    <t>6,0*2,1+31,3+178,98</t>
  </si>
  <si>
    <t>1,5*1,7+2,0*6,5+2,7*2,5+19,0*2,2+9,5*1,5</t>
  </si>
  <si>
    <t>7,5*3,0+2,0*3,1+5,5*7,0</t>
  </si>
  <si>
    <t>stoupačky : 1,5*1,5*6</t>
  </si>
  <si>
    <t>PC 03</t>
  </si>
  <si>
    <t>Sanace ŽB stropu dod + montáž včetně lešení, okolo vybouraných otvorů ve stropní kci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</si>
  <si>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</si>
  <si>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</si>
  <si>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</si>
  <si>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</si>
  <si>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</si>
  <si>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</si>
  <si>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1.NP : 1*25,0</t>
  </si>
  <si>
    <t>2.NP : 1*65,0</t>
  </si>
  <si>
    <t>3.NP : 1*40,0</t>
  </si>
  <si>
    <t>941955004R00</t>
  </si>
  <si>
    <t>Lešení lehké pomocné, výška podlahy do 3,5 m</t>
  </si>
  <si>
    <t xml:space="preserve">4.NP : </t>
  </si>
  <si>
    <t>(2,5*2+7,2)*1,5</t>
  </si>
  <si>
    <t>941955002R00</t>
  </si>
  <si>
    <t>Lešení lehké pomocné, výška podlahy do 1,9 m</t>
  </si>
  <si>
    <t xml:space="preserve">práce související se stavebními úpravami : </t>
  </si>
  <si>
    <t>2.NP : 1*50,0</t>
  </si>
  <si>
    <t>952901411R00</t>
  </si>
  <si>
    <t>Vyčištění ostatních objektů - v půběhu prací na výměně vody</t>
  </si>
  <si>
    <t>952901111R00</t>
  </si>
  <si>
    <t>Vyčištění budov o výšce podlaží do 4 m, bráno 100 % ploch dotčených místností</t>
  </si>
  <si>
    <t>PC 04</t>
  </si>
  <si>
    <t>Zakrytí podlahy  - ochrana před poškozením</t>
  </si>
  <si>
    <t>kde probíhají rekonstr.práce,ale zůstává stáv.podlaha.Zakrytí folií pvc,textilií,starým kobercem apod.Hranice řešené rekonstrukce.</t>
  </si>
  <si>
    <t>PC 05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</si>
  <si>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</si>
  <si>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</si>
  <si>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75 000 Kč .Tyto náklady budou čerpány pouze se souhlasem investora a projektanta.</t>
  </si>
  <si>
    <t>971033231R00</t>
  </si>
  <si>
    <t>Vybourání otv. zeď cihel. 0,0225 m2, tl. 15cm, MVC</t>
  </si>
  <si>
    <t>971033331R00</t>
  </si>
  <si>
    <t>Vybourání otv. zeď cihel. pl.0,09 m2, tl.15cm, MVC</t>
  </si>
  <si>
    <t>971033621R00</t>
  </si>
  <si>
    <t>Vybourání otv. zeď cihel. pl.4 m2, tl.10 cm, MVC</t>
  </si>
  <si>
    <t>971033631R00</t>
  </si>
  <si>
    <t>Vybourání otv. zeď cihel. pl.4 m2, tl.15 cm, MVC</t>
  </si>
  <si>
    <t>974031153R00</t>
  </si>
  <si>
    <t>Vysekání rýh ve zdi cihelné 10 x 10 cm</t>
  </si>
  <si>
    <t>m</t>
  </si>
  <si>
    <t>10,0*3,2</t>
  </si>
  <si>
    <t>974031155R00</t>
  </si>
  <si>
    <t>Vysekání rýh ve zdi cihelné 10 x 20 cm</t>
  </si>
  <si>
    <t>4,2*17</t>
  </si>
  <si>
    <t>4,2*13</t>
  </si>
  <si>
    <t>978059511R00</t>
  </si>
  <si>
    <t>Odsekání vnitřních obkladů stěn do 1 m2</t>
  </si>
  <si>
    <t>PC 06</t>
  </si>
  <si>
    <t>Demontáž SDK podhledu včetně nosné kce a , všech koncových elementů</t>
  </si>
  <si>
    <t>PC 07</t>
  </si>
  <si>
    <t>Prachotěsný uzávěr pro bourací práce - např.SDK, dřevěné kci vč.dveří - dod+mont a demontáž.</t>
  </si>
  <si>
    <t>Možno dřevoštěpk. desky apod - provizorní stěny</t>
  </si>
  <si>
    <t xml:space="preserve">provést až dle skutečných podmínek : </t>
  </si>
  <si>
    <t>1.PP : 5,0*4,2</t>
  </si>
  <si>
    <t>1.NP : 10,0*4,2</t>
  </si>
  <si>
    <t>2.NP : 22,0*4,2</t>
  </si>
  <si>
    <t>3.NP : 25,0*4,2</t>
  </si>
  <si>
    <t>999281111R00</t>
  </si>
  <si>
    <t>Přesun hmot pro opravy a údržbu do výšky 25 m, výkaz výměr viz sloupec hmotností</t>
  </si>
  <si>
    <t>t</t>
  </si>
  <si>
    <t>900      R00</t>
  </si>
  <si>
    <t>Hzs - nezmeřitelné práce   čl.17-1a</t>
  </si>
  <si>
    <t>hodina</t>
  </si>
  <si>
    <t xml:space="preserve">pomocné práce při demont.rozvodů : </t>
  </si>
  <si>
    <t>1.PP : 1*20,0</t>
  </si>
  <si>
    <t>1.NP : 1*10,0</t>
  </si>
  <si>
    <t xml:space="preserve">drobné stavební výpomoci : </t>
  </si>
  <si>
    <t>1.NP : 1*15,0</t>
  </si>
  <si>
    <t>3.NP : 1*30,0</t>
  </si>
  <si>
    <t>767585114R00</t>
  </si>
  <si>
    <t>Montáž doplňků podhledů - řezání  lamel</t>
  </si>
  <si>
    <t>3,1*2</t>
  </si>
  <si>
    <t>24,0+1,5+2,0+9,9+2,8+3,8+2,5+3,0+6,5+1,5+2,0+3,0</t>
  </si>
  <si>
    <t>4,5+1,5+3,6+2,5+2,4+4,0+5,6+4,0+13,0+2,5+7,5+3,0</t>
  </si>
  <si>
    <t>stoupačky : 1,5*2*5</t>
  </si>
  <si>
    <t>1,5+1,7+2,0+6,5+2,7+2,5+19,0+2,2+9,5+1,5</t>
  </si>
  <si>
    <t>7,5+3,0+2,0+3,1+5,5+7,0</t>
  </si>
  <si>
    <t>stoupačky : 1,5*2*6</t>
  </si>
  <si>
    <t xml:space="preserve">rozebrání související se stavebními úpravami : </t>
  </si>
  <si>
    <t>3.NP : 15,0*3</t>
  </si>
  <si>
    <t>4.NP : 15,0*3</t>
  </si>
  <si>
    <t>767584522R00</t>
  </si>
  <si>
    <t>Montáž podhledů kazetových do betonu, 60x60 cm</t>
  </si>
  <si>
    <t>21,3+178,98</t>
  </si>
  <si>
    <t>767581803R00</t>
  </si>
  <si>
    <t>Demontáž podhledů - tvarovaných plechů ( lamel )</t>
  </si>
  <si>
    <t>767996801R00</t>
  </si>
  <si>
    <t>Demontáž atypických ocelových konstr. do 50 kg</t>
  </si>
  <si>
    <t>kg</t>
  </si>
  <si>
    <t>1.PP : 1*30,0</t>
  </si>
  <si>
    <t>767581801R00</t>
  </si>
  <si>
    <t>Demontáž podhledů - kazet, pro zpětnou montáž</t>
  </si>
  <si>
    <t>46,0*3,0+7,0*2,8</t>
  </si>
  <si>
    <t>6,0*2,1</t>
  </si>
  <si>
    <t>767581802R00</t>
  </si>
  <si>
    <t>Demontáž podhledů - lamel, pro zpětnou montáž</t>
  </si>
  <si>
    <t>4.NP : 1*50,0</t>
  </si>
  <si>
    <t>767583641R00</t>
  </si>
  <si>
    <t>Montáž podhledů lamelových - zpětná montáž, na stávající rošt,přiřezání,úpravy</t>
  </si>
  <si>
    <t>767584642R00</t>
  </si>
  <si>
    <t>Montáž podhledů kazetových  -  zpětná montáž, na stávající rošt,přiřezání,úpravy</t>
  </si>
  <si>
    <t>767585111R00</t>
  </si>
  <si>
    <t>Montáž  vstupních dvířek</t>
  </si>
  <si>
    <t>1*35,0</t>
  </si>
  <si>
    <t>1*30,0</t>
  </si>
  <si>
    <t>767585113RG1</t>
  </si>
  <si>
    <t>Montáž doplňků podhledů - lemovací lišta, včetně dod lišty v místech řezání stáv.podhledů</t>
  </si>
  <si>
    <t>767585123R00</t>
  </si>
  <si>
    <t>Zhotovení otvorů v lamelách</t>
  </si>
  <si>
    <t>286 11123</t>
  </si>
  <si>
    <t>PODHLED KAZETOVY 600/600 ,DESKY TVRDÉ, větrací kazeta - dodávka</t>
  </si>
  <si>
    <t>286 15698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</si>
  <si>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</si>
  <si>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</si>
  <si>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D1.01.01-401.</t>
  </si>
  <si>
    <t>575,97*1,05</t>
  </si>
  <si>
    <t>PC 39200</t>
  </si>
  <si>
    <t>POMOCNÉ OCEL.KCE nad podhledem pro uchycení stáv., rozvodů v důsledku potřeb.prostor.posuvu - dod + mont + osazení</t>
  </si>
  <si>
    <t>2.NP : 1*60,0</t>
  </si>
  <si>
    <t>998767104R00</t>
  </si>
  <si>
    <t>Přesun hmot pro zámečnické konstr., výšky do 36 m, výkaz výměr vygenerován programem</t>
  </si>
  <si>
    <t>781411903R00</t>
  </si>
  <si>
    <t>Oprava obkladů z obkladaček porovin. 150x150, 200 x 100, 200 x 200 dle potřeby</t>
  </si>
  <si>
    <t>1.PP : 1*50,0</t>
  </si>
  <si>
    <t>1.NP : 1*60,0</t>
  </si>
  <si>
    <t>2.NP : 1*120,0</t>
  </si>
  <si>
    <t>3.NP : 1*90,0</t>
  </si>
  <si>
    <t>781415013R00</t>
  </si>
  <si>
    <t>Montáž obkladů stěn, porovin., do tmele, 15x15, 20 x 20 cm, dle stávajícího</t>
  </si>
  <si>
    <t>Flexibilní lepidlo s dlouhou korekcí obkladu a nízkým obsahem chromanu.</t>
  </si>
  <si>
    <t>1.NP, 1047 : 1,0*2,0*2</t>
  </si>
  <si>
    <t>2.NP,2013,14 : 1,0*2,0*2+0,8*2,0*2</t>
  </si>
  <si>
    <t>3.NP,3007,08: : 1,0*2,0*2+0,8*2,0*2</t>
  </si>
  <si>
    <t>3091,3 : 1,5*2,0*2</t>
  </si>
  <si>
    <t>781419700R00</t>
  </si>
  <si>
    <t>Příplatek za  různou velikost doplňován obklad dle, původního - výkaz viz předcházející položka</t>
  </si>
  <si>
    <t>781419706RT2</t>
  </si>
  <si>
    <t>Příplatek za spárovací vodotěsnou hmotu - plošně, výkaz viz předcházející položka</t>
  </si>
  <si>
    <t>781419711R00</t>
  </si>
  <si>
    <t>Příplatek k obkladu stěn za plochu do 10 m2 jedntl, výkaz viz předcházející položka</t>
  </si>
  <si>
    <t>781491001RT1</t>
  </si>
  <si>
    <t>Montáž lišt k obkladům, rohových, koutových i dilatačních</t>
  </si>
  <si>
    <t>1.NP, 1047 : 1,0*2</t>
  </si>
  <si>
    <t>2.NP,2013,14 : 1,0*2+0,8*2</t>
  </si>
  <si>
    <t>3.NP,3007,08: : 1,0*2+0,8*2</t>
  </si>
  <si>
    <t>3091,3 : 1,5*2</t>
  </si>
  <si>
    <t>PC 08</t>
  </si>
  <si>
    <t>UKONCUJICI LISTA PVC APOD., výkaz viz předcházející položka</t>
  </si>
  <si>
    <t>M</t>
  </si>
  <si>
    <t>12,2*1,1</t>
  </si>
  <si>
    <t>PC 09</t>
  </si>
  <si>
    <t>OBKLAD KERAMICKÝ 200/100 ,150/150,200/200, doplněn dle stávajícího ( barva,velikost,kvalita)</t>
  </si>
  <si>
    <t>62,2*1,1</t>
  </si>
  <si>
    <t>PC 10</t>
  </si>
  <si>
    <t>Stěrková izolace jednosl.na bázi syntet.disperze, výkaz viz předchozí položky</t>
  </si>
  <si>
    <t>62,2*0,8</t>
  </si>
  <si>
    <t>998781104R00</t>
  </si>
  <si>
    <t>Přesun hmot pro obklady keramické, výšky do 36 m, výkaz výměr vygenerován programem</t>
  </si>
  <si>
    <t>784452951R00</t>
  </si>
  <si>
    <t>Oprava,směs tekut.2x, 2bar+strop, obrus míst. 3,8m</t>
  </si>
  <si>
    <t>Brát dle skutečnosti a poškození maleb při demontáži podhledů.</t>
  </si>
  <si>
    <t>1.PP : 5,0*4,2*2*2+2,0*60,0</t>
  </si>
  <si>
    <t>1.NP : 15,0*4,2*2+4,0*60,0</t>
  </si>
  <si>
    <t>2.NP : 18,0*4,2*2+6,0*55,0</t>
  </si>
  <si>
    <t>3.NP : 18,0*4,2*2+6,0*50,0</t>
  </si>
  <si>
    <t>4.NP : (1,2*2+9,0)*5,2*2+1*65,0</t>
  </si>
  <si>
    <t>979011111R00</t>
  </si>
  <si>
    <t>Svislá doprava suti a vybour. hmot za 2.NP a 1.PP, výkaz výměr vygenerován programem</t>
  </si>
  <si>
    <t>979011121R00</t>
  </si>
  <si>
    <t>Příplatek za každé další podlaží, výkaz výměr vygenerován programem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</si>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</sst>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5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47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47" xfId="0" quotePrefix="1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16" fillId="0" borderId="47" xfId="0" applyNumberFormat="1" applyFont="1" applyBorder="1" applyAlignment="1">
      <alignment vertical="top" wrapText="1" shrinkToFit="1"/>
    </xf>
    <xf numFmtId="2" fontId="0" fillId="3" borderId="7" xfId="0" applyNumberFormat="1" applyFill="1" applyBorder="1" applyAlignment="1">
      <alignment vertical="top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7" fillId="0" borderId="1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D2" sqref="D2:G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5" t="s">
        <v>374</v>
      </c>
      <c r="B1" s="76"/>
      <c r="C1" s="77"/>
      <c r="D1" s="77"/>
      <c r="E1" s="76"/>
      <c r="F1" s="76"/>
      <c r="G1" s="76"/>
      <c r="I1" s="143"/>
      <c r="J1" s="51"/>
      <c r="K1" s="51"/>
    </row>
    <row r="2" spans="1:57" ht="25.5" customHeight="1" x14ac:dyDescent="0.2">
      <c r="A2" s="36" t="s">
        <v>0</v>
      </c>
      <c r="B2" s="49"/>
      <c r="C2" s="141"/>
      <c r="D2" s="141" t="s">
        <v>50</v>
      </c>
      <c r="E2" s="141"/>
      <c r="F2" s="141"/>
      <c r="G2" s="141"/>
      <c r="I2" s="143"/>
      <c r="J2" s="142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3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3"/>
      <c r="J4" s="51"/>
      <c r="K4" s="51"/>
    </row>
    <row r="5" spans="1:57" x14ac:dyDescent="0.2">
      <c r="A5" s="82"/>
      <c r="B5" s="83"/>
      <c r="C5" s="227" t="s">
        <v>48</v>
      </c>
      <c r="D5" s="228"/>
      <c r="E5" s="229"/>
      <c r="F5" s="3"/>
      <c r="G5" s="31"/>
      <c r="I5" s="143"/>
      <c r="J5" s="51"/>
      <c r="K5" s="142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3"/>
      <c r="J6" s="51"/>
      <c r="K6" s="51"/>
      <c r="O6" s="6"/>
    </row>
    <row r="7" spans="1:57" x14ac:dyDescent="0.2">
      <c r="A7" s="84"/>
      <c r="B7" s="83"/>
      <c r="C7" s="227" t="s">
        <v>46</v>
      </c>
      <c r="D7" s="228"/>
      <c r="E7" s="229"/>
      <c r="F7" s="7"/>
      <c r="G7" s="34"/>
      <c r="I7" s="143"/>
      <c r="J7" s="51"/>
      <c r="K7" s="142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4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3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3"/>
      <c r="J10" s="145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3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6" t="s">
        <v>51</v>
      </c>
      <c r="D12" s="47"/>
      <c r="E12" s="48"/>
      <c r="F12" s="18"/>
      <c r="G12" s="35"/>
      <c r="H12" s="12"/>
      <c r="I12" s="143"/>
      <c r="J12" s="51"/>
      <c r="K12" s="51"/>
    </row>
    <row r="13" spans="1:57" ht="28.5" customHeight="1" thickBot="1" x14ac:dyDescent="0.25">
      <c r="A13" s="78" t="s">
        <v>30</v>
      </c>
      <c r="B13" s="79"/>
      <c r="C13" s="79"/>
      <c r="D13" s="79"/>
      <c r="E13" s="80"/>
      <c r="F13" s="80"/>
      <c r="G13" s="81"/>
      <c r="H13" s="12"/>
      <c r="I13" s="143"/>
      <c r="J13" s="51"/>
      <c r="K13" s="51"/>
    </row>
    <row r="14" spans="1:57" ht="17.25" customHeight="1" thickBot="1" x14ac:dyDescent="0.25">
      <c r="A14" s="85"/>
      <c r="B14" s="105" t="s">
        <v>31</v>
      </c>
      <c r="C14" s="86"/>
      <c r="D14" s="87"/>
      <c r="E14" s="106"/>
      <c r="F14" s="106"/>
      <c r="G14" s="107" t="s">
        <v>32</v>
      </c>
      <c r="I14" s="143"/>
      <c r="J14" s="51"/>
      <c r="K14" s="51"/>
    </row>
    <row r="15" spans="1:57" ht="15.95" customHeight="1" x14ac:dyDescent="0.2">
      <c r="A15" s="19"/>
      <c r="B15" s="147" t="s">
        <v>26</v>
      </c>
      <c r="C15" s="108"/>
      <c r="D15" s="230"/>
      <c r="E15" s="231"/>
      <c r="F15" s="113"/>
      <c r="G15" s="103"/>
      <c r="I15" s="143"/>
      <c r="J15" s="51"/>
      <c r="K15" s="51"/>
    </row>
    <row r="16" spans="1:57" ht="15.95" customHeight="1" x14ac:dyDescent="0.2">
      <c r="A16" s="19"/>
      <c r="B16" s="148" t="s">
        <v>27</v>
      </c>
      <c r="C16" s="102"/>
      <c r="D16" s="232"/>
      <c r="E16" s="233"/>
      <c r="F16" s="114"/>
      <c r="G16" s="103"/>
      <c r="I16" s="143"/>
      <c r="J16" s="51"/>
      <c r="K16" s="51"/>
    </row>
    <row r="17" spans="1:11" ht="15.95" customHeight="1" x14ac:dyDescent="0.2">
      <c r="A17" s="19"/>
      <c r="B17" s="148" t="s">
        <v>52</v>
      </c>
      <c r="C17" s="102"/>
      <c r="D17" s="232"/>
      <c r="E17" s="233"/>
      <c r="F17" s="114"/>
      <c r="G17" s="103"/>
      <c r="I17" s="143"/>
      <c r="J17" s="51"/>
      <c r="K17" s="51"/>
    </row>
    <row r="18" spans="1:11" ht="15.95" customHeight="1" x14ac:dyDescent="0.2">
      <c r="A18" s="19"/>
      <c r="B18" s="149" t="s">
        <v>53</v>
      </c>
      <c r="C18" s="102"/>
      <c r="D18" s="232"/>
      <c r="E18" s="233"/>
      <c r="F18" s="114"/>
      <c r="G18" s="103"/>
      <c r="I18" s="143"/>
      <c r="J18" s="51"/>
      <c r="K18" s="51"/>
    </row>
    <row r="19" spans="1:11" ht="15.95" customHeight="1" x14ac:dyDescent="0.2">
      <c r="A19" s="19"/>
      <c r="B19" s="148" t="s">
        <v>54</v>
      </c>
      <c r="C19" s="102"/>
      <c r="D19" s="234"/>
      <c r="E19" s="235"/>
      <c r="F19" s="114"/>
      <c r="G19" s="103"/>
      <c r="I19" s="143"/>
      <c r="J19" s="51"/>
      <c r="K19" s="51"/>
    </row>
    <row r="20" spans="1:11" ht="15.95" customHeight="1" x14ac:dyDescent="0.2">
      <c r="A20" s="19"/>
      <c r="B20" s="12" t="s">
        <v>32</v>
      </c>
      <c r="C20" s="102"/>
      <c r="D20" s="232"/>
      <c r="E20" s="233"/>
      <c r="F20" s="114"/>
      <c r="G20" s="103">
        <f>SUM(G15:G19)</f>
        <v>0</v>
      </c>
      <c r="I20" s="143"/>
      <c r="J20" s="51"/>
      <c r="K20" s="51"/>
    </row>
    <row r="21" spans="1:11" ht="3" customHeight="1" x14ac:dyDescent="0.2">
      <c r="A21" s="19"/>
      <c r="B21" s="12"/>
      <c r="C21" s="102"/>
      <c r="D21" s="21"/>
      <c r="E21" s="110"/>
      <c r="F21" s="114"/>
      <c r="G21" s="103"/>
      <c r="I21" s="143"/>
      <c r="J21" s="51"/>
      <c r="K21" s="51"/>
    </row>
    <row r="22" spans="1:11" ht="3" customHeight="1" x14ac:dyDescent="0.2">
      <c r="A22" s="19"/>
      <c r="B22" s="12"/>
      <c r="C22" s="102"/>
      <c r="D22" s="21"/>
      <c r="E22" s="110"/>
      <c r="F22" s="114"/>
      <c r="G22" s="103"/>
      <c r="I22" s="143"/>
      <c r="J22" s="51"/>
      <c r="K22" s="51"/>
    </row>
    <row r="23" spans="1:11" ht="3" customHeight="1" thickBot="1" x14ac:dyDescent="0.25">
      <c r="A23" s="212"/>
      <c r="B23" s="213"/>
      <c r="C23" s="109"/>
      <c r="D23" s="111"/>
      <c r="E23" s="112"/>
      <c r="F23" s="115"/>
      <c r="G23" s="104"/>
      <c r="I23" s="143"/>
      <c r="J23" s="51"/>
      <c r="K23" s="51"/>
    </row>
    <row r="24" spans="1:11" x14ac:dyDescent="0.2">
      <c r="A24" s="88" t="s">
        <v>10</v>
      </c>
      <c r="B24" s="89"/>
      <c r="C24" s="90"/>
      <c r="D24" s="89" t="s">
        <v>11</v>
      </c>
      <c r="E24" s="89"/>
      <c r="F24" s="91" t="s">
        <v>12</v>
      </c>
      <c r="G24" s="92"/>
      <c r="I24" s="143"/>
      <c r="J24" s="51"/>
      <c r="K24" s="51"/>
    </row>
    <row r="25" spans="1:11" x14ac:dyDescent="0.2">
      <c r="A25" s="93" t="s">
        <v>13</v>
      </c>
      <c r="B25" s="94"/>
      <c r="C25" s="95"/>
      <c r="D25" s="94" t="s">
        <v>13</v>
      </c>
      <c r="E25" s="94"/>
      <c r="F25" s="96" t="s">
        <v>13</v>
      </c>
      <c r="G25" s="97"/>
      <c r="I25" s="143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3"/>
      <c r="J26" s="51"/>
      <c r="K26" s="51"/>
    </row>
    <row r="27" spans="1:11" ht="34.5" customHeight="1" x14ac:dyDescent="0.2">
      <c r="A27" s="214" t="s">
        <v>55</v>
      </c>
      <c r="B27" s="215"/>
      <c r="C27" s="216"/>
      <c r="D27" s="217" t="s">
        <v>55</v>
      </c>
      <c r="E27" s="216"/>
      <c r="F27" s="217" t="s">
        <v>55</v>
      </c>
      <c r="G27" s="218"/>
      <c r="I27" s="143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3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3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5">
        <v>0</v>
      </c>
      <c r="G30" s="226"/>
      <c r="I30" s="143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5">
        <f>PRODUCT(F30,C31/100)</f>
        <v>0</v>
      </c>
      <c r="G31" s="226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5">
        <v>0</v>
      </c>
      <c r="G32" s="226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1">
        <f>PRODUCT(F32,C33/100)</f>
        <v>0</v>
      </c>
      <c r="G33" s="222"/>
    </row>
    <row r="34" spans="1:11" ht="13.5" thickBot="1" x14ac:dyDescent="0.25">
      <c r="A34" s="25" t="s">
        <v>29</v>
      </c>
      <c r="B34" s="26"/>
      <c r="C34" s="43"/>
      <c r="D34" s="26"/>
      <c r="E34" s="27"/>
      <c r="F34" s="221">
        <v>0</v>
      </c>
      <c r="G34" s="222"/>
    </row>
    <row r="35" spans="1:11" s="28" customFormat="1" ht="19.5" customHeight="1" thickBot="1" x14ac:dyDescent="0.3">
      <c r="A35" s="98" t="s">
        <v>21</v>
      </c>
      <c r="B35" s="99"/>
      <c r="C35" s="100"/>
      <c r="D35" s="100"/>
      <c r="E35" s="101"/>
      <c r="F35" s="223">
        <f>SUM(F30:G34)</f>
        <v>0</v>
      </c>
      <c r="G35" s="224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19"/>
      <c r="C37" s="219"/>
      <c r="D37" s="219"/>
      <c r="E37" s="219"/>
      <c r="F37" s="219"/>
      <c r="G37" s="219"/>
      <c r="H37" t="s">
        <v>3</v>
      </c>
    </row>
    <row r="38" spans="1:11" ht="14.25" customHeight="1" x14ac:dyDescent="0.2">
      <c r="A38" s="29"/>
      <c r="B38" s="219"/>
      <c r="C38" s="219"/>
      <c r="D38" s="219"/>
      <c r="E38" s="219"/>
      <c r="F38" s="219"/>
      <c r="G38" s="219"/>
      <c r="H38" t="s">
        <v>3</v>
      </c>
    </row>
    <row r="39" spans="1:11" ht="12.75" customHeight="1" x14ac:dyDescent="0.2">
      <c r="A39" s="30"/>
      <c r="B39" s="219"/>
      <c r="C39" s="219"/>
      <c r="D39" s="219"/>
      <c r="E39" s="219"/>
      <c r="F39" s="219"/>
      <c r="G39" s="219"/>
      <c r="H39" t="s">
        <v>3</v>
      </c>
    </row>
    <row r="40" spans="1:11" x14ac:dyDescent="0.2">
      <c r="A40" s="30"/>
      <c r="B40" s="219"/>
      <c r="C40" s="219"/>
      <c r="D40" s="219"/>
      <c r="E40" s="219"/>
      <c r="F40" s="219"/>
      <c r="G40" s="219"/>
      <c r="H40" t="s">
        <v>3</v>
      </c>
    </row>
    <row r="41" spans="1:11" x14ac:dyDescent="0.2">
      <c r="A41" s="30"/>
      <c r="B41" s="219"/>
      <c r="C41" s="219"/>
      <c r="D41" s="219"/>
      <c r="E41" s="219"/>
      <c r="F41" s="219"/>
      <c r="G41" s="219"/>
      <c r="H41" t="s">
        <v>3</v>
      </c>
    </row>
    <row r="42" spans="1:11" x14ac:dyDescent="0.2">
      <c r="A42" s="30"/>
      <c r="B42" s="219"/>
      <c r="C42" s="219"/>
      <c r="D42" s="219"/>
      <c r="E42" s="219"/>
      <c r="F42" s="219"/>
      <c r="G42" s="219"/>
      <c r="H42" t="s">
        <v>3</v>
      </c>
    </row>
    <row r="43" spans="1:11" x14ac:dyDescent="0.2">
      <c r="A43" s="30"/>
      <c r="B43" s="219"/>
      <c r="C43" s="219"/>
      <c r="D43" s="219"/>
      <c r="E43" s="219"/>
      <c r="F43" s="219"/>
      <c r="G43" s="219"/>
      <c r="H43" t="s">
        <v>3</v>
      </c>
    </row>
    <row r="44" spans="1:11" x14ac:dyDescent="0.2">
      <c r="A44" s="30"/>
      <c r="B44" s="219"/>
      <c r="C44" s="219"/>
      <c r="D44" s="219"/>
      <c r="E44" s="219"/>
      <c r="F44" s="219"/>
      <c r="G44" s="219"/>
      <c r="H44" t="s">
        <v>3</v>
      </c>
    </row>
    <row r="45" spans="1:11" x14ac:dyDescent="0.2">
      <c r="A45" s="30"/>
      <c r="B45" s="219"/>
      <c r="C45" s="219"/>
      <c r="D45" s="219"/>
      <c r="E45" s="219"/>
      <c r="F45" s="219"/>
      <c r="G45" s="219"/>
      <c r="H45" t="s">
        <v>3</v>
      </c>
    </row>
    <row r="46" spans="1:11" ht="12.75" customHeight="1" x14ac:dyDescent="0.2">
      <c r="A46" s="30"/>
      <c r="B46" s="220"/>
      <c r="C46" s="220"/>
      <c r="D46" s="220"/>
      <c r="E46" s="220"/>
      <c r="F46" s="220"/>
      <c r="G46" s="220"/>
      <c r="H46" t="s">
        <v>3</v>
      </c>
    </row>
    <row r="47" spans="1:11" x14ac:dyDescent="0.2">
      <c r="B47" s="220"/>
      <c r="C47" s="220"/>
      <c r="D47" s="220"/>
      <c r="E47" s="220"/>
      <c r="F47" s="220"/>
      <c r="G47" s="220"/>
    </row>
    <row r="48" spans="1:11" x14ac:dyDescent="0.2">
      <c r="B48" s="220"/>
      <c r="C48" s="220"/>
      <c r="D48" s="220"/>
      <c r="E48" s="220"/>
      <c r="F48" s="220"/>
      <c r="G48" s="220"/>
    </row>
    <row r="49" spans="2:7" x14ac:dyDescent="0.2">
      <c r="B49" s="220"/>
      <c r="C49" s="220"/>
      <c r="D49" s="220"/>
      <c r="E49" s="220"/>
      <c r="F49" s="220"/>
      <c r="G49" s="220"/>
    </row>
    <row r="50" spans="2:7" x14ac:dyDescent="0.2">
      <c r="B50" s="220"/>
      <c r="C50" s="220"/>
      <c r="D50" s="220"/>
      <c r="E50" s="220"/>
      <c r="F50" s="220"/>
      <c r="G50" s="220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19">
    <mergeCell ref="C5:E5"/>
    <mergeCell ref="C7:E7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6" t="s">
        <v>22</v>
      </c>
      <c r="B1" s="237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38" t="s">
        <v>24</v>
      </c>
      <c r="B2" s="239"/>
      <c r="C2" s="56" t="str">
        <f>CONCATENATE(cisloobjektu," ",nazevobjektu)</f>
        <v xml:space="preserve"> Rekonstr.rozvodů vody v obj.L. - I.a II.etapa</v>
      </c>
      <c r="D2" s="57"/>
      <c r="E2" s="66"/>
      <c r="F2" s="67"/>
      <c r="G2" s="240" t="str">
        <f>NazevRozpoctu</f>
        <v>Rekonstr.rozvodů a stoupaček NTP v rozsahu 1.PP-3.NP</v>
      </c>
      <c r="H2" s="241"/>
      <c r="I2" s="242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1" t="s">
        <v>25</v>
      </c>
      <c r="B6" s="151"/>
      <c r="C6" s="152"/>
      <c r="D6" s="153"/>
      <c r="E6" s="154"/>
      <c r="F6" s="155" t="s">
        <v>56</v>
      </c>
      <c r="G6" s="155"/>
      <c r="H6" s="155"/>
      <c r="I6" s="156" t="s">
        <v>32</v>
      </c>
      <c r="J6" s="60"/>
    </row>
    <row r="7" spans="1:10" x14ac:dyDescent="0.2">
      <c r="A7" s="162" t="s">
        <v>57</v>
      </c>
      <c r="B7" s="157" t="s">
        <v>58</v>
      </c>
      <c r="C7" s="158"/>
      <c r="D7" s="158"/>
      <c r="E7" s="159"/>
      <c r="F7" s="160" t="s">
        <v>26</v>
      </c>
      <c r="G7" s="160"/>
      <c r="H7" s="160"/>
      <c r="I7" s="163"/>
      <c r="J7" s="59"/>
    </row>
    <row r="8" spans="1:10" x14ac:dyDescent="0.2">
      <c r="A8" s="162" t="s">
        <v>59</v>
      </c>
      <c r="B8" s="157" t="s">
        <v>60</v>
      </c>
      <c r="C8" s="158"/>
      <c r="D8" s="158"/>
      <c r="E8" s="159"/>
      <c r="F8" s="160" t="s">
        <v>26</v>
      </c>
      <c r="G8" s="160"/>
      <c r="H8" s="160"/>
      <c r="I8" s="163"/>
      <c r="J8" s="59"/>
    </row>
    <row r="9" spans="1:10" x14ac:dyDescent="0.2">
      <c r="A9" s="162" t="s">
        <v>61</v>
      </c>
      <c r="B9" s="157" t="s">
        <v>62</v>
      </c>
      <c r="C9" s="158"/>
      <c r="D9" s="158"/>
      <c r="E9" s="159"/>
      <c r="F9" s="160" t="s">
        <v>26</v>
      </c>
      <c r="G9" s="160"/>
      <c r="H9" s="160"/>
      <c r="I9" s="163"/>
      <c r="J9" s="59"/>
    </row>
    <row r="10" spans="1:10" x14ac:dyDescent="0.2">
      <c r="A10" s="162" t="s">
        <v>63</v>
      </c>
      <c r="B10" s="157" t="s">
        <v>64</v>
      </c>
      <c r="C10" s="158"/>
      <c r="D10" s="158"/>
      <c r="E10" s="159"/>
      <c r="F10" s="160" t="s">
        <v>26</v>
      </c>
      <c r="G10" s="160"/>
      <c r="H10" s="160"/>
      <c r="I10" s="163"/>
      <c r="J10" s="59"/>
    </row>
    <row r="11" spans="1:10" x14ac:dyDescent="0.2">
      <c r="A11" s="162" t="s">
        <v>65</v>
      </c>
      <c r="B11" s="157" t="s">
        <v>66</v>
      </c>
      <c r="C11" s="158"/>
      <c r="D11" s="158"/>
      <c r="E11" s="159"/>
      <c r="F11" s="160" t="s">
        <v>26</v>
      </c>
      <c r="G11" s="160"/>
      <c r="H11" s="160"/>
      <c r="I11" s="163"/>
      <c r="J11" s="59"/>
    </row>
    <row r="12" spans="1:10" x14ac:dyDescent="0.2">
      <c r="A12" s="162" t="s">
        <v>67</v>
      </c>
      <c r="B12" s="157" t="s">
        <v>68</v>
      </c>
      <c r="C12" s="158"/>
      <c r="D12" s="158"/>
      <c r="E12" s="159"/>
      <c r="F12" s="160" t="s">
        <v>26</v>
      </c>
      <c r="G12" s="160"/>
      <c r="H12" s="160"/>
      <c r="I12" s="163"/>
      <c r="J12" s="59"/>
    </row>
    <row r="13" spans="1:10" x14ac:dyDescent="0.2">
      <c r="A13" s="162" t="s">
        <v>69</v>
      </c>
      <c r="B13" s="157" t="s">
        <v>70</v>
      </c>
      <c r="C13" s="158"/>
      <c r="D13" s="158"/>
      <c r="E13" s="159"/>
      <c r="F13" s="160" t="s">
        <v>26</v>
      </c>
      <c r="G13" s="160"/>
      <c r="H13" s="160"/>
      <c r="I13" s="163"/>
      <c r="J13" s="59"/>
    </row>
    <row r="14" spans="1:10" x14ac:dyDescent="0.2">
      <c r="A14" s="162" t="s">
        <v>71</v>
      </c>
      <c r="B14" s="157" t="s">
        <v>72</v>
      </c>
      <c r="C14" s="158"/>
      <c r="D14" s="158"/>
      <c r="E14" s="159"/>
      <c r="F14" s="160" t="s">
        <v>26</v>
      </c>
      <c r="G14" s="160"/>
      <c r="H14" s="160"/>
      <c r="I14" s="163"/>
      <c r="J14" s="59"/>
    </row>
    <row r="15" spans="1:10" x14ac:dyDescent="0.2">
      <c r="A15" s="162" t="s">
        <v>73</v>
      </c>
      <c r="B15" s="157" t="s">
        <v>74</v>
      </c>
      <c r="C15" s="158"/>
      <c r="D15" s="158"/>
      <c r="E15" s="159"/>
      <c r="F15" s="160" t="s">
        <v>26</v>
      </c>
      <c r="G15" s="160"/>
      <c r="H15" s="160"/>
      <c r="I15" s="163"/>
      <c r="J15" s="59"/>
    </row>
    <row r="16" spans="1:10" x14ac:dyDescent="0.2">
      <c r="A16" s="162" t="s">
        <v>75</v>
      </c>
      <c r="B16" s="157" t="s">
        <v>76</v>
      </c>
      <c r="C16" s="158"/>
      <c r="D16" s="158"/>
      <c r="E16" s="159"/>
      <c r="F16" s="160" t="s">
        <v>27</v>
      </c>
      <c r="G16" s="160"/>
      <c r="H16" s="160"/>
      <c r="I16" s="163"/>
      <c r="J16" s="59"/>
    </row>
    <row r="17" spans="1:10" x14ac:dyDescent="0.2">
      <c r="A17" s="162" t="s">
        <v>77</v>
      </c>
      <c r="B17" s="157" t="s">
        <v>78</v>
      </c>
      <c r="C17" s="158"/>
      <c r="D17" s="158"/>
      <c r="E17" s="159"/>
      <c r="F17" s="160" t="s">
        <v>27</v>
      </c>
      <c r="G17" s="160"/>
      <c r="H17" s="160"/>
      <c r="I17" s="163"/>
      <c r="J17" s="59"/>
    </row>
    <row r="18" spans="1:10" x14ac:dyDescent="0.2">
      <c r="A18" s="162" t="s">
        <v>79</v>
      </c>
      <c r="B18" s="157" t="s">
        <v>80</v>
      </c>
      <c r="C18" s="158"/>
      <c r="D18" s="158"/>
      <c r="E18" s="159"/>
      <c r="F18" s="160" t="s">
        <v>27</v>
      </c>
      <c r="G18" s="160"/>
      <c r="H18" s="160"/>
      <c r="I18" s="163"/>
      <c r="J18" s="59"/>
    </row>
    <row r="19" spans="1:10" x14ac:dyDescent="0.2">
      <c r="A19" s="162" t="s">
        <v>81</v>
      </c>
      <c r="B19" s="157" t="s">
        <v>82</v>
      </c>
      <c r="C19" s="158"/>
      <c r="D19" s="158"/>
      <c r="E19" s="159"/>
      <c r="F19" s="160" t="s">
        <v>83</v>
      </c>
      <c r="G19" s="160"/>
      <c r="H19" s="160"/>
      <c r="I19" s="163"/>
      <c r="J19" s="59"/>
    </row>
    <row r="20" spans="1:10" ht="12" thickBot="1" x14ac:dyDescent="0.25">
      <c r="A20" s="164"/>
      <c r="B20" s="165" t="s">
        <v>84</v>
      </c>
      <c r="C20" s="166"/>
      <c r="D20" s="166"/>
      <c r="E20" s="167"/>
      <c r="F20" s="168"/>
      <c r="G20" s="168"/>
      <c r="H20" s="168"/>
      <c r="I20" s="169">
        <f>SUM(I7:I19)</f>
        <v>0</v>
      </c>
      <c r="J20" s="59"/>
    </row>
    <row r="21" spans="1:10" x14ac:dyDescent="0.2">
      <c r="A21" s="150"/>
      <c r="E21" s="70"/>
      <c r="F21" s="70"/>
      <c r="G21" s="70"/>
      <c r="H21" s="70"/>
      <c r="I21" s="70"/>
      <c r="J21" s="59"/>
    </row>
    <row r="22" spans="1:10" x14ac:dyDescent="0.2">
      <c r="E22" s="70"/>
      <c r="F22" s="70"/>
      <c r="G22" s="70"/>
      <c r="H22" s="70"/>
      <c r="I22" s="70"/>
      <c r="J22" s="59"/>
    </row>
    <row r="23" spans="1:10" x14ac:dyDescent="0.2">
      <c r="E23" s="70"/>
      <c r="F23" s="70"/>
      <c r="G23" s="70"/>
      <c r="H23" s="70"/>
      <c r="I23" s="70"/>
      <c r="J23" s="59"/>
    </row>
    <row r="24" spans="1:10" x14ac:dyDescent="0.2">
      <c r="E24" s="70"/>
      <c r="F24" s="70"/>
      <c r="G24" s="70"/>
      <c r="H24" s="70"/>
      <c r="I24" s="70"/>
      <c r="J24" s="59"/>
    </row>
    <row r="25" spans="1:10" x14ac:dyDescent="0.2">
      <c r="E25" s="70"/>
      <c r="F25" s="70"/>
      <c r="G25" s="70"/>
      <c r="H25" s="70"/>
      <c r="I25" s="70"/>
      <c r="J25" s="59"/>
    </row>
    <row r="26" spans="1:10" x14ac:dyDescent="0.2">
      <c r="E26" s="70"/>
      <c r="F26" s="70"/>
      <c r="G26" s="70"/>
      <c r="H26" s="70"/>
      <c r="I26" s="70"/>
      <c r="J26" s="59"/>
    </row>
    <row r="27" spans="1:10" x14ac:dyDescent="0.2">
      <c r="E27" s="70"/>
      <c r="F27" s="70"/>
      <c r="G27" s="70"/>
      <c r="H27" s="70"/>
      <c r="I27" s="70"/>
      <c r="J27" s="59"/>
    </row>
    <row r="28" spans="1:10" x14ac:dyDescent="0.2">
      <c r="E28" s="70"/>
      <c r="F28" s="70"/>
      <c r="G28" s="70"/>
      <c r="H28" s="70"/>
      <c r="I28" s="70"/>
      <c r="J28" s="59"/>
    </row>
    <row r="29" spans="1:10" x14ac:dyDescent="0.2">
      <c r="E29" s="70"/>
      <c r="F29" s="70"/>
      <c r="G29" s="70"/>
      <c r="H29" s="70"/>
      <c r="I29" s="70"/>
      <c r="J29" s="59"/>
    </row>
    <row r="30" spans="1:10" x14ac:dyDescent="0.2">
      <c r="E30" s="70"/>
      <c r="F30" s="70"/>
      <c r="G30" s="70"/>
      <c r="H30" s="70"/>
      <c r="I30" s="70"/>
      <c r="J30" s="59"/>
    </row>
    <row r="31" spans="1:10" x14ac:dyDescent="0.2">
      <c r="E31" s="70"/>
      <c r="F31" s="70"/>
      <c r="G31" s="70"/>
      <c r="H31" s="70"/>
      <c r="I31" s="70"/>
      <c r="J31" s="59"/>
    </row>
    <row r="32" spans="1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6" customWidth="1"/>
    <col min="2" max="2" width="14.42578125" style="116" customWidth="1"/>
    <col min="3" max="3" width="38.28515625" style="140" customWidth="1"/>
    <col min="4" max="4" width="4.5703125" style="116" customWidth="1"/>
    <col min="5" max="5" width="10.5703125" style="116" customWidth="1"/>
    <col min="6" max="6" width="9.85546875" style="116" customWidth="1"/>
    <col min="7" max="7" width="12.7109375" style="116" customWidth="1"/>
    <col min="8" max="16384" width="9.140625" style="116"/>
  </cols>
  <sheetData>
    <row r="1" spans="1:7" ht="16.5" thickBot="1" x14ac:dyDescent="0.25">
      <c r="A1" s="243" t="s">
        <v>34</v>
      </c>
      <c r="B1" s="243"/>
      <c r="C1" s="244"/>
      <c r="D1" s="243"/>
      <c r="E1" s="243"/>
      <c r="F1" s="243"/>
      <c r="G1" s="243"/>
    </row>
    <row r="2" spans="1:7" ht="13.5" thickTop="1" x14ac:dyDescent="0.2">
      <c r="A2" s="117" t="s">
        <v>35</v>
      </c>
      <c r="B2" s="118"/>
      <c r="C2" s="245"/>
      <c r="D2" s="245"/>
      <c r="E2" s="245"/>
      <c r="F2" s="245"/>
      <c r="G2" s="246"/>
    </row>
    <row r="3" spans="1:7" x14ac:dyDescent="0.2">
      <c r="A3" s="119" t="s">
        <v>36</v>
      </c>
      <c r="B3" s="120"/>
      <c r="C3" s="247"/>
      <c r="D3" s="247"/>
      <c r="E3" s="247"/>
      <c r="F3" s="247"/>
      <c r="G3" s="248"/>
    </row>
    <row r="4" spans="1:7" ht="13.5" thickBot="1" x14ac:dyDescent="0.25">
      <c r="A4" s="121" t="s">
        <v>37</v>
      </c>
      <c r="B4" s="122"/>
      <c r="C4" s="249"/>
      <c r="D4" s="249"/>
      <c r="E4" s="249"/>
      <c r="F4" s="249"/>
      <c r="G4" s="250"/>
    </row>
    <row r="5" spans="1:7" ht="14.25" thickTop="1" thickBot="1" x14ac:dyDescent="0.25">
      <c r="B5" s="123"/>
      <c r="C5" s="124"/>
      <c r="D5" s="125"/>
    </row>
    <row r="6" spans="1:7" ht="13.5" thickBot="1" x14ac:dyDescent="0.25">
      <c r="A6" s="126" t="s">
        <v>38</v>
      </c>
      <c r="B6" s="127" t="s">
        <v>39</v>
      </c>
      <c r="C6" s="128" t="s">
        <v>40</v>
      </c>
      <c r="D6" s="129" t="s">
        <v>41</v>
      </c>
      <c r="E6" s="130" t="s">
        <v>42</v>
      </c>
      <c r="F6" s="131" t="s">
        <v>43</v>
      </c>
      <c r="G6" s="132" t="s">
        <v>44</v>
      </c>
    </row>
    <row r="7" spans="1:7" ht="14.25" thickTop="1" thickBot="1" x14ac:dyDescent="0.25">
      <c r="A7" s="133"/>
      <c r="B7" s="134"/>
      <c r="C7" s="135"/>
      <c r="D7" s="136"/>
      <c r="E7" s="137"/>
      <c r="F7" s="138"/>
      <c r="G7" s="13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467"/>
  <sheetViews>
    <sheetView showGridLines="0" tabSelected="1" topLeftCell="A448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3" customWidth="1"/>
    <col min="3" max="3" width="38.28515625" style="173" customWidth="1"/>
    <col min="4" max="4" width="4.5703125" customWidth="1"/>
    <col min="5" max="5" width="10.5703125" style="211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3" t="s">
        <v>375</v>
      </c>
      <c r="B1" s="243"/>
      <c r="C1" s="244"/>
      <c r="D1" s="243"/>
      <c r="E1" s="243"/>
      <c r="F1" s="243"/>
      <c r="G1" s="243"/>
      <c r="H1" s="116"/>
      <c r="I1" s="116"/>
      <c r="J1" s="116"/>
    </row>
    <row r="2" spans="1:60" ht="13.5" thickTop="1" x14ac:dyDescent="0.2">
      <c r="A2" s="117" t="s">
        <v>35</v>
      </c>
      <c r="B2" s="118" t="s">
        <v>45</v>
      </c>
      <c r="C2" s="258" t="s">
        <v>46</v>
      </c>
      <c r="D2" s="245"/>
      <c r="E2" s="245"/>
      <c r="F2" s="245"/>
      <c r="G2" s="246"/>
      <c r="H2" s="116"/>
      <c r="I2" s="116"/>
      <c r="J2" s="116"/>
    </row>
    <row r="3" spans="1:60" x14ac:dyDescent="0.2">
      <c r="A3" s="119" t="s">
        <v>36</v>
      </c>
      <c r="B3" s="120" t="s">
        <v>47</v>
      </c>
      <c r="C3" s="259" t="s">
        <v>48</v>
      </c>
      <c r="D3" s="247"/>
      <c r="E3" s="247"/>
      <c r="F3" s="247"/>
      <c r="G3" s="248"/>
      <c r="H3" s="116"/>
      <c r="I3" s="116"/>
      <c r="J3" s="116"/>
    </row>
    <row r="4" spans="1:60" ht="13.5" thickBot="1" x14ac:dyDescent="0.25">
      <c r="A4" s="170" t="s">
        <v>37</v>
      </c>
      <c r="B4" s="171" t="s">
        <v>49</v>
      </c>
      <c r="C4" s="260" t="s">
        <v>50</v>
      </c>
      <c r="D4" s="261"/>
      <c r="E4" s="261"/>
      <c r="F4" s="261"/>
      <c r="G4" s="262"/>
      <c r="H4" s="116"/>
      <c r="I4" s="116"/>
      <c r="J4" s="116"/>
    </row>
    <row r="5" spans="1:60" ht="14.25" thickTop="1" thickBot="1" x14ac:dyDescent="0.25">
      <c r="A5" s="116"/>
      <c r="B5" s="123"/>
      <c r="C5" s="124"/>
      <c r="D5" s="125"/>
      <c r="E5" s="204"/>
      <c r="F5" s="116"/>
      <c r="G5" s="116"/>
      <c r="H5" s="116"/>
      <c r="I5" s="116"/>
      <c r="J5" s="116"/>
    </row>
    <row r="6" spans="1:60" ht="14.25" thickTop="1" thickBot="1" x14ac:dyDescent="0.25">
      <c r="A6" s="180" t="s">
        <v>38</v>
      </c>
      <c r="B6" s="181" t="s">
        <v>39</v>
      </c>
      <c r="C6" s="176" t="s">
        <v>40</v>
      </c>
      <c r="D6" s="177" t="s">
        <v>41</v>
      </c>
      <c r="E6" s="205" t="s">
        <v>42</v>
      </c>
      <c r="F6" s="178" t="s">
        <v>43</v>
      </c>
      <c r="G6" s="179" t="s">
        <v>44</v>
      </c>
      <c r="H6" s="116"/>
      <c r="I6" s="116"/>
      <c r="J6" s="116"/>
    </row>
    <row r="7" spans="1:60" x14ac:dyDescent="0.2">
      <c r="A7" s="192" t="s">
        <v>85</v>
      </c>
      <c r="B7" s="193" t="s">
        <v>57</v>
      </c>
      <c r="C7" s="194" t="s">
        <v>58</v>
      </c>
      <c r="D7" s="172"/>
      <c r="E7" s="206"/>
      <c r="F7" s="263">
        <f>SUM(G8:G33)</f>
        <v>0</v>
      </c>
      <c r="G7" s="264"/>
      <c r="H7" s="116"/>
      <c r="I7" s="116"/>
      <c r="J7" s="116"/>
    </row>
    <row r="8" spans="1:60" ht="22.5" outlineLevel="1" x14ac:dyDescent="0.2">
      <c r="A8" s="189">
        <v>1</v>
      </c>
      <c r="B8" s="183" t="s">
        <v>86</v>
      </c>
      <c r="C8" s="200" t="s">
        <v>87</v>
      </c>
      <c r="D8" s="185" t="s">
        <v>88</v>
      </c>
      <c r="E8" s="207">
        <v>16.8</v>
      </c>
      <c r="F8" s="188"/>
      <c r="G8" s="191">
        <f>E8*F8</f>
        <v>0</v>
      </c>
      <c r="H8" s="174"/>
      <c r="I8" s="174"/>
      <c r="J8" s="174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</row>
    <row r="9" spans="1:60" outlineLevel="1" x14ac:dyDescent="0.2">
      <c r="A9" s="189"/>
      <c r="B9" s="183"/>
      <c r="C9" s="201" t="s">
        <v>89</v>
      </c>
      <c r="D9" s="186"/>
      <c r="E9" s="208"/>
      <c r="F9" s="188"/>
      <c r="G9" s="191"/>
      <c r="H9" s="174"/>
      <c r="I9" s="174"/>
      <c r="J9" s="174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</row>
    <row r="10" spans="1:60" outlineLevel="1" x14ac:dyDescent="0.2">
      <c r="A10" s="189"/>
      <c r="B10" s="183"/>
      <c r="C10" s="201" t="s">
        <v>90</v>
      </c>
      <c r="D10" s="186"/>
      <c r="E10" s="208">
        <v>3.36</v>
      </c>
      <c r="F10" s="188"/>
      <c r="G10" s="191"/>
      <c r="H10" s="174"/>
      <c r="I10" s="174"/>
      <c r="J10" s="174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</row>
    <row r="11" spans="1:60" outlineLevel="1" x14ac:dyDescent="0.2">
      <c r="A11" s="189"/>
      <c r="B11" s="183"/>
      <c r="C11" s="201" t="s">
        <v>91</v>
      </c>
      <c r="D11" s="186"/>
      <c r="E11" s="208"/>
      <c r="F11" s="188"/>
      <c r="G11" s="191"/>
      <c r="H11" s="174"/>
      <c r="I11" s="174"/>
      <c r="J11" s="174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</row>
    <row r="12" spans="1:60" outlineLevel="1" x14ac:dyDescent="0.2">
      <c r="A12" s="189"/>
      <c r="B12" s="183"/>
      <c r="C12" s="201" t="s">
        <v>92</v>
      </c>
      <c r="D12" s="186"/>
      <c r="E12" s="208">
        <v>6.72</v>
      </c>
      <c r="F12" s="188"/>
      <c r="G12" s="191"/>
      <c r="H12" s="174"/>
      <c r="I12" s="174"/>
      <c r="J12" s="174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</row>
    <row r="13" spans="1:60" outlineLevel="1" x14ac:dyDescent="0.2">
      <c r="A13" s="189"/>
      <c r="B13" s="183"/>
      <c r="C13" s="201" t="s">
        <v>93</v>
      </c>
      <c r="D13" s="186"/>
      <c r="E13" s="208"/>
      <c r="F13" s="188"/>
      <c r="G13" s="191"/>
      <c r="H13" s="174"/>
      <c r="I13" s="174"/>
      <c r="J13" s="174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</row>
    <row r="14" spans="1:60" outlineLevel="1" x14ac:dyDescent="0.2">
      <c r="A14" s="189"/>
      <c r="B14" s="183"/>
      <c r="C14" s="201" t="s">
        <v>92</v>
      </c>
      <c r="D14" s="186"/>
      <c r="E14" s="208">
        <v>6.72</v>
      </c>
      <c r="F14" s="188"/>
      <c r="G14" s="191"/>
      <c r="H14" s="174"/>
      <c r="I14" s="174"/>
      <c r="J14" s="174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</row>
    <row r="15" spans="1:60" ht="22.5" outlineLevel="1" x14ac:dyDescent="0.2">
      <c r="A15" s="189">
        <v>2</v>
      </c>
      <c r="B15" s="183" t="s">
        <v>94</v>
      </c>
      <c r="C15" s="200" t="s">
        <v>95</v>
      </c>
      <c r="D15" s="185" t="s">
        <v>88</v>
      </c>
      <c r="E15" s="207">
        <v>34.86</v>
      </c>
      <c r="F15" s="188"/>
      <c r="G15" s="191">
        <f>E15*F15</f>
        <v>0</v>
      </c>
      <c r="H15" s="174"/>
      <c r="I15" s="174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</row>
    <row r="16" spans="1:60" outlineLevel="1" x14ac:dyDescent="0.2">
      <c r="A16" s="189"/>
      <c r="B16" s="183"/>
      <c r="C16" s="201" t="s">
        <v>89</v>
      </c>
      <c r="D16" s="186"/>
      <c r="E16" s="208"/>
      <c r="F16" s="188"/>
      <c r="G16" s="191"/>
      <c r="H16" s="174"/>
      <c r="I16" s="174"/>
      <c r="J16" s="174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</row>
    <row r="17" spans="1:60" outlineLevel="1" x14ac:dyDescent="0.2">
      <c r="A17" s="189"/>
      <c r="B17" s="183"/>
      <c r="C17" s="201" t="s">
        <v>96</v>
      </c>
      <c r="D17" s="186"/>
      <c r="E17" s="208">
        <v>13.44</v>
      </c>
      <c r="F17" s="188"/>
      <c r="G17" s="191"/>
      <c r="H17" s="174"/>
      <c r="I17" s="174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</row>
    <row r="18" spans="1:60" outlineLevel="1" x14ac:dyDescent="0.2">
      <c r="A18" s="189"/>
      <c r="B18" s="183"/>
      <c r="C18" s="201" t="s">
        <v>91</v>
      </c>
      <c r="D18" s="186"/>
      <c r="E18" s="208"/>
      <c r="F18" s="188"/>
      <c r="G18" s="191"/>
      <c r="H18" s="174"/>
      <c r="I18" s="174"/>
      <c r="J18" s="174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</row>
    <row r="19" spans="1:60" outlineLevel="1" x14ac:dyDescent="0.2">
      <c r="A19" s="189"/>
      <c r="B19" s="183"/>
      <c r="C19" s="201" t="s">
        <v>97</v>
      </c>
      <c r="D19" s="186"/>
      <c r="E19" s="208">
        <v>7.56</v>
      </c>
      <c r="F19" s="188"/>
      <c r="G19" s="191"/>
      <c r="H19" s="174"/>
      <c r="I19" s="174"/>
      <c r="J19" s="174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</row>
    <row r="20" spans="1:60" outlineLevel="1" x14ac:dyDescent="0.2">
      <c r="A20" s="189"/>
      <c r="B20" s="183"/>
      <c r="C20" s="201" t="s">
        <v>93</v>
      </c>
      <c r="D20" s="186"/>
      <c r="E20" s="208"/>
      <c r="F20" s="188"/>
      <c r="G20" s="191"/>
      <c r="H20" s="174"/>
      <c r="I20" s="174"/>
      <c r="J20" s="174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</row>
    <row r="21" spans="1:60" outlineLevel="1" x14ac:dyDescent="0.2">
      <c r="A21" s="189"/>
      <c r="B21" s="183"/>
      <c r="C21" s="201" t="s">
        <v>98</v>
      </c>
      <c r="D21" s="186"/>
      <c r="E21" s="208">
        <v>13.86</v>
      </c>
      <c r="F21" s="188"/>
      <c r="G21" s="191"/>
      <c r="H21" s="174"/>
      <c r="I21" s="174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</row>
    <row r="22" spans="1:60" ht="22.5" outlineLevel="1" x14ac:dyDescent="0.2">
      <c r="A22" s="189">
        <v>3</v>
      </c>
      <c r="B22" s="183" t="s">
        <v>99</v>
      </c>
      <c r="C22" s="200" t="s">
        <v>100</v>
      </c>
      <c r="D22" s="185" t="s">
        <v>101</v>
      </c>
      <c r="E22" s="207">
        <v>150</v>
      </c>
      <c r="F22" s="188"/>
      <c r="G22" s="191">
        <f>E22*F22</f>
        <v>0</v>
      </c>
      <c r="H22" s="174"/>
      <c r="I22" s="174"/>
      <c r="J22" s="174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</row>
    <row r="23" spans="1:60" outlineLevel="1" x14ac:dyDescent="0.2">
      <c r="A23" s="189"/>
      <c r="B23" s="183"/>
      <c r="C23" s="201" t="s">
        <v>102</v>
      </c>
      <c r="D23" s="186"/>
      <c r="E23" s="208"/>
      <c r="F23" s="188"/>
      <c r="G23" s="191"/>
      <c r="H23" s="174"/>
      <c r="I23" s="174"/>
      <c r="J23" s="174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</row>
    <row r="24" spans="1:60" outlineLevel="1" x14ac:dyDescent="0.2">
      <c r="A24" s="189"/>
      <c r="B24" s="183"/>
      <c r="C24" s="201" t="s">
        <v>103</v>
      </c>
      <c r="D24" s="186"/>
      <c r="E24" s="208">
        <v>10</v>
      </c>
      <c r="F24" s="188"/>
      <c r="G24" s="191"/>
      <c r="H24" s="174"/>
      <c r="I24" s="174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</row>
    <row r="25" spans="1:60" outlineLevel="1" x14ac:dyDescent="0.2">
      <c r="A25" s="189"/>
      <c r="B25" s="183"/>
      <c r="C25" s="201" t="s">
        <v>104</v>
      </c>
      <c r="D25" s="186"/>
      <c r="E25" s="208">
        <v>20</v>
      </c>
      <c r="F25" s="188"/>
      <c r="G25" s="191"/>
      <c r="H25" s="174"/>
      <c r="I25" s="174"/>
      <c r="J25" s="174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</row>
    <row r="26" spans="1:60" outlineLevel="1" x14ac:dyDescent="0.2">
      <c r="A26" s="189"/>
      <c r="B26" s="183"/>
      <c r="C26" s="201" t="s">
        <v>105</v>
      </c>
      <c r="D26" s="186"/>
      <c r="E26" s="208">
        <v>70</v>
      </c>
      <c r="F26" s="188"/>
      <c r="G26" s="191"/>
      <c r="H26" s="174"/>
      <c r="I26" s="174"/>
      <c r="J26" s="174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</row>
    <row r="27" spans="1:60" outlineLevel="1" x14ac:dyDescent="0.2">
      <c r="A27" s="189"/>
      <c r="B27" s="183"/>
      <c r="C27" s="201" t="s">
        <v>106</v>
      </c>
      <c r="D27" s="186"/>
      <c r="E27" s="208">
        <v>50</v>
      </c>
      <c r="F27" s="188"/>
      <c r="G27" s="191"/>
      <c r="H27" s="174"/>
      <c r="I27" s="174"/>
      <c r="J27" s="174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</row>
    <row r="28" spans="1:60" ht="22.5" outlineLevel="1" x14ac:dyDescent="0.2">
      <c r="A28" s="189">
        <v>4</v>
      </c>
      <c r="B28" s="183" t="s">
        <v>107</v>
      </c>
      <c r="C28" s="200" t="s">
        <v>108</v>
      </c>
      <c r="D28" s="185" t="s">
        <v>101</v>
      </c>
      <c r="E28" s="207">
        <v>263</v>
      </c>
      <c r="F28" s="188"/>
      <c r="G28" s="191">
        <f>E28*F28</f>
        <v>0</v>
      </c>
      <c r="H28" s="174"/>
      <c r="I28" s="174"/>
      <c r="J28" s="174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</row>
    <row r="29" spans="1:60" outlineLevel="1" x14ac:dyDescent="0.2">
      <c r="A29" s="189"/>
      <c r="B29" s="183"/>
      <c r="C29" s="201" t="s">
        <v>102</v>
      </c>
      <c r="D29" s="186"/>
      <c r="E29" s="208"/>
      <c r="F29" s="188"/>
      <c r="G29" s="191"/>
      <c r="H29" s="174"/>
      <c r="I29" s="174"/>
      <c r="J29" s="174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</row>
    <row r="30" spans="1:60" outlineLevel="1" x14ac:dyDescent="0.2">
      <c r="A30" s="189"/>
      <c r="B30" s="183"/>
      <c r="C30" s="201" t="s">
        <v>109</v>
      </c>
      <c r="D30" s="186"/>
      <c r="E30" s="208">
        <v>15</v>
      </c>
      <c r="F30" s="188"/>
      <c r="G30" s="191"/>
      <c r="H30" s="174"/>
      <c r="I30" s="174"/>
      <c r="J30" s="174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</row>
    <row r="31" spans="1:60" outlineLevel="1" x14ac:dyDescent="0.2">
      <c r="A31" s="189"/>
      <c r="B31" s="183"/>
      <c r="C31" s="201" t="s">
        <v>110</v>
      </c>
      <c r="D31" s="186"/>
      <c r="E31" s="208">
        <v>28</v>
      </c>
      <c r="F31" s="188"/>
      <c r="G31" s="191"/>
      <c r="H31" s="174"/>
      <c r="I31" s="174"/>
      <c r="J31" s="174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</row>
    <row r="32" spans="1:60" outlineLevel="1" x14ac:dyDescent="0.2">
      <c r="A32" s="189"/>
      <c r="B32" s="183"/>
      <c r="C32" s="201" t="s">
        <v>111</v>
      </c>
      <c r="D32" s="186"/>
      <c r="E32" s="208">
        <v>125</v>
      </c>
      <c r="F32" s="188"/>
      <c r="G32" s="191"/>
      <c r="H32" s="174"/>
      <c r="I32" s="174"/>
      <c r="J32" s="174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</row>
    <row r="33" spans="1:60" outlineLevel="1" x14ac:dyDescent="0.2">
      <c r="A33" s="189"/>
      <c r="B33" s="183"/>
      <c r="C33" s="201" t="s">
        <v>112</v>
      </c>
      <c r="D33" s="186"/>
      <c r="E33" s="208">
        <v>95</v>
      </c>
      <c r="F33" s="188"/>
      <c r="G33" s="191"/>
      <c r="H33" s="174"/>
      <c r="I33" s="174"/>
      <c r="J33" s="174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</row>
    <row r="34" spans="1:60" x14ac:dyDescent="0.2">
      <c r="A34" s="190" t="s">
        <v>85</v>
      </c>
      <c r="B34" s="184" t="s">
        <v>59</v>
      </c>
      <c r="C34" s="202" t="s">
        <v>60</v>
      </c>
      <c r="D34" s="187"/>
      <c r="E34" s="209"/>
      <c r="F34" s="256">
        <f>SUM(G35:G51)</f>
        <v>0</v>
      </c>
      <c r="G34" s="257"/>
      <c r="H34" s="116"/>
      <c r="I34" s="116"/>
      <c r="J34" s="116"/>
    </row>
    <row r="35" spans="1:60" ht="22.5" outlineLevel="1" x14ac:dyDescent="0.2">
      <c r="A35" s="189">
        <v>5</v>
      </c>
      <c r="B35" s="183" t="s">
        <v>113</v>
      </c>
      <c r="C35" s="200" t="s">
        <v>114</v>
      </c>
      <c r="D35" s="185" t="s">
        <v>88</v>
      </c>
      <c r="E35" s="207">
        <v>9.3000000000000007</v>
      </c>
      <c r="F35" s="188"/>
      <c r="G35" s="191">
        <f>E35*F35</f>
        <v>0</v>
      </c>
      <c r="H35" s="174"/>
      <c r="I35" s="174"/>
      <c r="J35" s="174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</row>
    <row r="36" spans="1:60" outlineLevel="1" x14ac:dyDescent="0.2">
      <c r="A36" s="189"/>
      <c r="B36" s="183"/>
      <c r="C36" s="251" t="s">
        <v>115</v>
      </c>
      <c r="D36" s="252"/>
      <c r="E36" s="253"/>
      <c r="F36" s="254"/>
      <c r="G36" s="255"/>
      <c r="H36" s="174"/>
      <c r="I36" s="174"/>
      <c r="J36" s="174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82" t="str">
        <f>C36</f>
        <v>včetně všech koncových elementů</v>
      </c>
      <c r="BB36" s="175"/>
      <c r="BC36" s="175"/>
      <c r="BD36" s="175"/>
      <c r="BE36" s="175"/>
      <c r="BF36" s="175"/>
      <c r="BG36" s="175"/>
      <c r="BH36" s="175"/>
    </row>
    <row r="37" spans="1:60" outlineLevel="1" x14ac:dyDescent="0.2">
      <c r="A37" s="189"/>
      <c r="B37" s="183"/>
      <c r="C37" s="201" t="s">
        <v>116</v>
      </c>
      <c r="D37" s="186"/>
      <c r="E37" s="208"/>
      <c r="F37" s="188"/>
      <c r="G37" s="191"/>
      <c r="H37" s="174"/>
      <c r="I37" s="174"/>
      <c r="J37" s="174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</row>
    <row r="38" spans="1:60" outlineLevel="1" x14ac:dyDescent="0.2">
      <c r="A38" s="189"/>
      <c r="B38" s="183"/>
      <c r="C38" s="201" t="s">
        <v>117</v>
      </c>
      <c r="D38" s="186"/>
      <c r="E38" s="208">
        <v>9.3000000000000007</v>
      </c>
      <c r="F38" s="188"/>
      <c r="G38" s="191"/>
      <c r="H38" s="174"/>
      <c r="I38" s="174"/>
      <c r="J38" s="174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</row>
    <row r="39" spans="1:60" ht="22.5" outlineLevel="1" x14ac:dyDescent="0.2">
      <c r="A39" s="189">
        <v>6</v>
      </c>
      <c r="B39" s="183" t="s">
        <v>118</v>
      </c>
      <c r="C39" s="200" t="s">
        <v>119</v>
      </c>
      <c r="D39" s="185" t="s">
        <v>88</v>
      </c>
      <c r="E39" s="207">
        <v>7.91</v>
      </c>
      <c r="F39" s="188"/>
      <c r="G39" s="191">
        <f>E39*F39</f>
        <v>0</v>
      </c>
      <c r="H39" s="174"/>
      <c r="I39" s="174"/>
      <c r="J39" s="174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</row>
    <row r="40" spans="1:60" outlineLevel="1" x14ac:dyDescent="0.2">
      <c r="A40" s="189"/>
      <c r="B40" s="183"/>
      <c r="C40" s="251" t="s">
        <v>115</v>
      </c>
      <c r="D40" s="252"/>
      <c r="E40" s="253"/>
      <c r="F40" s="254"/>
      <c r="G40" s="255"/>
      <c r="H40" s="174"/>
      <c r="I40" s="174"/>
      <c r="J40" s="174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82" t="str">
        <f>C40</f>
        <v>včetně všech koncových elementů</v>
      </c>
      <c r="BB40" s="175"/>
      <c r="BC40" s="175"/>
      <c r="BD40" s="175"/>
      <c r="BE40" s="175"/>
      <c r="BF40" s="175"/>
      <c r="BG40" s="175"/>
      <c r="BH40" s="175"/>
    </row>
    <row r="41" spans="1:60" outlineLevel="1" x14ac:dyDescent="0.2">
      <c r="A41" s="189"/>
      <c r="B41" s="183"/>
      <c r="C41" s="201" t="s">
        <v>116</v>
      </c>
      <c r="D41" s="186"/>
      <c r="E41" s="208"/>
      <c r="F41" s="188"/>
      <c r="G41" s="191"/>
      <c r="H41" s="174"/>
      <c r="I41" s="174"/>
      <c r="J41" s="174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</row>
    <row r="42" spans="1:60" outlineLevel="1" x14ac:dyDescent="0.2">
      <c r="A42" s="189"/>
      <c r="B42" s="183"/>
      <c r="C42" s="201" t="s">
        <v>120</v>
      </c>
      <c r="D42" s="186"/>
      <c r="E42" s="208">
        <v>4.5</v>
      </c>
      <c r="F42" s="188"/>
      <c r="G42" s="191"/>
      <c r="H42" s="174"/>
      <c r="I42" s="174"/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</row>
    <row r="43" spans="1:60" outlineLevel="1" x14ac:dyDescent="0.2">
      <c r="A43" s="189"/>
      <c r="B43" s="183"/>
      <c r="C43" s="201" t="s">
        <v>89</v>
      </c>
      <c r="D43" s="186"/>
      <c r="E43" s="208"/>
      <c r="F43" s="188"/>
      <c r="G43" s="191"/>
      <c r="H43" s="174"/>
      <c r="I43" s="174"/>
      <c r="J43" s="174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</row>
    <row r="44" spans="1:60" outlineLevel="1" x14ac:dyDescent="0.2">
      <c r="A44" s="189"/>
      <c r="B44" s="183"/>
      <c r="C44" s="201" t="s">
        <v>121</v>
      </c>
      <c r="D44" s="186"/>
      <c r="E44" s="208">
        <v>3.41</v>
      </c>
      <c r="F44" s="188"/>
      <c r="G44" s="191"/>
      <c r="H44" s="174"/>
      <c r="I44" s="174"/>
      <c r="J44" s="174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</row>
    <row r="45" spans="1:60" outlineLevel="1" x14ac:dyDescent="0.2">
      <c r="A45" s="189">
        <v>7</v>
      </c>
      <c r="B45" s="183" t="s">
        <v>122</v>
      </c>
      <c r="C45" s="200" t="s">
        <v>123</v>
      </c>
      <c r="D45" s="185" t="s">
        <v>88</v>
      </c>
      <c r="E45" s="207">
        <v>17.21</v>
      </c>
      <c r="F45" s="188"/>
      <c r="G45" s="191">
        <f>E45*F45</f>
        <v>0</v>
      </c>
      <c r="H45" s="174"/>
      <c r="I45" s="174"/>
      <c r="J45" s="174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</row>
    <row r="46" spans="1:60" outlineLevel="1" x14ac:dyDescent="0.2">
      <c r="A46" s="189"/>
      <c r="B46" s="183"/>
      <c r="C46" s="201" t="s">
        <v>124</v>
      </c>
      <c r="D46" s="186"/>
      <c r="E46" s="208">
        <v>17.21</v>
      </c>
      <c r="F46" s="188"/>
      <c r="G46" s="191"/>
      <c r="H46" s="174"/>
      <c r="I46" s="174"/>
      <c r="J46" s="174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</row>
    <row r="47" spans="1:60" outlineLevel="1" x14ac:dyDescent="0.2">
      <c r="A47" s="189">
        <v>8</v>
      </c>
      <c r="B47" s="183" t="s">
        <v>125</v>
      </c>
      <c r="C47" s="200" t="s">
        <v>126</v>
      </c>
      <c r="D47" s="185" t="s">
        <v>88</v>
      </c>
      <c r="E47" s="207">
        <v>17.21</v>
      </c>
      <c r="F47" s="188"/>
      <c r="G47" s="191">
        <f>E47*F47</f>
        <v>0</v>
      </c>
      <c r="H47" s="174"/>
      <c r="I47" s="174"/>
      <c r="J47" s="174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</row>
    <row r="48" spans="1:60" ht="22.5" outlineLevel="1" x14ac:dyDescent="0.2">
      <c r="A48" s="189">
        <v>9</v>
      </c>
      <c r="B48" s="183" t="s">
        <v>127</v>
      </c>
      <c r="C48" s="200" t="s">
        <v>128</v>
      </c>
      <c r="D48" s="185" t="s">
        <v>88</v>
      </c>
      <c r="E48" s="207">
        <v>49.4</v>
      </c>
      <c r="F48" s="188"/>
      <c r="G48" s="191">
        <f>E48*F48</f>
        <v>0</v>
      </c>
      <c r="H48" s="174"/>
      <c r="I48" s="174"/>
      <c r="J48" s="174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</row>
    <row r="49" spans="1:60" ht="22.5" outlineLevel="1" x14ac:dyDescent="0.2">
      <c r="A49" s="189"/>
      <c r="B49" s="183"/>
      <c r="C49" s="251" t="s">
        <v>129</v>
      </c>
      <c r="D49" s="252"/>
      <c r="E49" s="253"/>
      <c r="F49" s="254"/>
      <c r="G49" s="255"/>
      <c r="H49" s="174"/>
      <c r="I49" s="174"/>
      <c r="J49" s="174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82" t="str">
        <f>C49</f>
        <v>Opláštění SDK pouze z jedné strany - krytí stoupaček,jader apod. Pozor !! Vzhledem k velkému množství prostupujících trub VZT</v>
      </c>
      <c r="BB49" s="175"/>
      <c r="BC49" s="175"/>
      <c r="BD49" s="175"/>
      <c r="BE49" s="175"/>
      <c r="BF49" s="175"/>
      <c r="BG49" s="175"/>
      <c r="BH49" s="175"/>
    </row>
    <row r="50" spans="1:60" outlineLevel="1" x14ac:dyDescent="0.2">
      <c r="A50" s="189"/>
      <c r="B50" s="183"/>
      <c r="C50" s="251" t="s">
        <v>130</v>
      </c>
      <c r="D50" s="252"/>
      <c r="E50" s="253"/>
      <c r="F50" s="254"/>
      <c r="G50" s="255"/>
      <c r="H50" s="174"/>
      <c r="I50" s="174"/>
      <c r="J50" s="174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82" t="str">
        <f>C50</f>
        <v>bude provedení příčky velmi náročné, prováděné zřejmě po částech.</v>
      </c>
      <c r="BB50" s="175"/>
      <c r="BC50" s="175"/>
      <c r="BD50" s="175"/>
      <c r="BE50" s="175"/>
      <c r="BF50" s="175"/>
      <c r="BG50" s="175"/>
      <c r="BH50" s="175"/>
    </row>
    <row r="51" spans="1:60" outlineLevel="1" x14ac:dyDescent="0.2">
      <c r="A51" s="189"/>
      <c r="B51" s="183"/>
      <c r="C51" s="201" t="s">
        <v>131</v>
      </c>
      <c r="D51" s="186"/>
      <c r="E51" s="208">
        <v>49.4</v>
      </c>
      <c r="F51" s="188"/>
      <c r="G51" s="191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</row>
    <row r="52" spans="1:60" x14ac:dyDescent="0.2">
      <c r="A52" s="190" t="s">
        <v>85</v>
      </c>
      <c r="B52" s="184" t="s">
        <v>61</v>
      </c>
      <c r="C52" s="202" t="s">
        <v>62</v>
      </c>
      <c r="D52" s="187"/>
      <c r="E52" s="209"/>
      <c r="F52" s="256">
        <f>SUM(G53:G137)</f>
        <v>0</v>
      </c>
      <c r="G52" s="257"/>
    </row>
    <row r="53" spans="1:60" ht="22.5" outlineLevel="1" x14ac:dyDescent="0.2">
      <c r="A53" s="189">
        <v>10</v>
      </c>
      <c r="B53" s="183" t="s">
        <v>132</v>
      </c>
      <c r="C53" s="200" t="s">
        <v>133</v>
      </c>
      <c r="D53" s="185" t="s">
        <v>101</v>
      </c>
      <c r="E53" s="207">
        <v>300</v>
      </c>
      <c r="F53" s="188"/>
      <c r="G53" s="191">
        <f>E53*F53</f>
        <v>0</v>
      </c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</row>
    <row r="54" spans="1:60" outlineLevel="1" x14ac:dyDescent="0.2">
      <c r="A54" s="189"/>
      <c r="B54" s="183"/>
      <c r="C54" s="201" t="s">
        <v>134</v>
      </c>
      <c r="D54" s="186"/>
      <c r="E54" s="208"/>
      <c r="F54" s="188"/>
      <c r="G54" s="191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</row>
    <row r="55" spans="1:60" outlineLevel="1" x14ac:dyDescent="0.2">
      <c r="A55" s="189"/>
      <c r="B55" s="183"/>
      <c r="C55" s="201" t="s">
        <v>135</v>
      </c>
      <c r="D55" s="186"/>
      <c r="E55" s="208">
        <v>20</v>
      </c>
      <c r="F55" s="188"/>
      <c r="G55" s="191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</row>
    <row r="56" spans="1:60" outlineLevel="1" x14ac:dyDescent="0.2">
      <c r="A56" s="189"/>
      <c r="B56" s="183"/>
      <c r="C56" s="201" t="s">
        <v>136</v>
      </c>
      <c r="D56" s="186"/>
      <c r="E56" s="208">
        <v>40</v>
      </c>
      <c r="F56" s="188"/>
      <c r="G56" s="191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</row>
    <row r="57" spans="1:60" outlineLevel="1" x14ac:dyDescent="0.2">
      <c r="A57" s="189"/>
      <c r="B57" s="183"/>
      <c r="C57" s="201" t="s">
        <v>137</v>
      </c>
      <c r="D57" s="186"/>
      <c r="E57" s="208">
        <v>140</v>
      </c>
      <c r="F57" s="188"/>
      <c r="G57" s="191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</row>
    <row r="58" spans="1:60" outlineLevel="1" x14ac:dyDescent="0.2">
      <c r="A58" s="189"/>
      <c r="B58" s="183"/>
      <c r="C58" s="201" t="s">
        <v>138</v>
      </c>
      <c r="D58" s="186"/>
      <c r="E58" s="208">
        <v>100</v>
      </c>
      <c r="F58" s="188"/>
      <c r="G58" s="191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</row>
    <row r="59" spans="1:60" ht="22.5" outlineLevel="1" x14ac:dyDescent="0.2">
      <c r="A59" s="189">
        <v>11</v>
      </c>
      <c r="B59" s="183" t="s">
        <v>139</v>
      </c>
      <c r="C59" s="200" t="s">
        <v>140</v>
      </c>
      <c r="D59" s="185" t="s">
        <v>101</v>
      </c>
      <c r="E59" s="207">
        <v>526</v>
      </c>
      <c r="F59" s="188"/>
      <c r="G59" s="191">
        <f>E59*F59</f>
        <v>0</v>
      </c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</row>
    <row r="60" spans="1:60" outlineLevel="1" x14ac:dyDescent="0.2">
      <c r="A60" s="189"/>
      <c r="B60" s="183"/>
      <c r="C60" s="201" t="s">
        <v>134</v>
      </c>
      <c r="D60" s="186"/>
      <c r="E60" s="208"/>
      <c r="F60" s="188"/>
      <c r="G60" s="191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</row>
    <row r="61" spans="1:60" outlineLevel="1" x14ac:dyDescent="0.2">
      <c r="A61" s="189"/>
      <c r="B61" s="183"/>
      <c r="C61" s="201" t="s">
        <v>141</v>
      </c>
      <c r="D61" s="186"/>
      <c r="E61" s="208">
        <v>30</v>
      </c>
      <c r="F61" s="188"/>
      <c r="G61" s="191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</row>
    <row r="62" spans="1:60" outlineLevel="1" x14ac:dyDescent="0.2">
      <c r="A62" s="189"/>
      <c r="B62" s="183"/>
      <c r="C62" s="201" t="s">
        <v>142</v>
      </c>
      <c r="D62" s="186"/>
      <c r="E62" s="208">
        <v>56</v>
      </c>
      <c r="F62" s="188"/>
      <c r="G62" s="191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</row>
    <row r="63" spans="1:60" outlineLevel="1" x14ac:dyDescent="0.2">
      <c r="A63" s="189"/>
      <c r="B63" s="183"/>
      <c r="C63" s="201" t="s">
        <v>143</v>
      </c>
      <c r="D63" s="186"/>
      <c r="E63" s="208">
        <v>250</v>
      </c>
      <c r="F63" s="188"/>
      <c r="G63" s="191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</row>
    <row r="64" spans="1:60" outlineLevel="1" x14ac:dyDescent="0.2">
      <c r="A64" s="189"/>
      <c r="B64" s="183"/>
      <c r="C64" s="201" t="s">
        <v>144</v>
      </c>
      <c r="D64" s="186"/>
      <c r="E64" s="208">
        <v>190</v>
      </c>
      <c r="F64" s="188"/>
      <c r="G64" s="191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</row>
    <row r="65" spans="1:60" ht="22.5" outlineLevel="1" x14ac:dyDescent="0.2">
      <c r="A65" s="189">
        <v>12</v>
      </c>
      <c r="B65" s="183" t="s">
        <v>145</v>
      </c>
      <c r="C65" s="200" t="s">
        <v>146</v>
      </c>
      <c r="D65" s="185" t="s">
        <v>88</v>
      </c>
      <c r="E65" s="207">
        <v>31.6</v>
      </c>
      <c r="F65" s="188"/>
      <c r="G65" s="191">
        <f>E65*F65</f>
        <v>0</v>
      </c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</row>
    <row r="66" spans="1:60" outlineLevel="1" x14ac:dyDescent="0.2">
      <c r="A66" s="189"/>
      <c r="B66" s="183"/>
      <c r="C66" s="201" t="s">
        <v>91</v>
      </c>
      <c r="D66" s="186"/>
      <c r="E66" s="208"/>
      <c r="F66" s="188"/>
      <c r="G66" s="191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</row>
    <row r="67" spans="1:60" outlineLevel="1" x14ac:dyDescent="0.2">
      <c r="A67" s="189"/>
      <c r="B67" s="183"/>
      <c r="C67" s="201" t="s">
        <v>147</v>
      </c>
      <c r="D67" s="186"/>
      <c r="E67" s="208"/>
      <c r="F67" s="188"/>
      <c r="G67" s="191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</row>
    <row r="68" spans="1:60" outlineLevel="1" x14ac:dyDescent="0.2">
      <c r="A68" s="189"/>
      <c r="B68" s="183"/>
      <c r="C68" s="201" t="s">
        <v>148</v>
      </c>
      <c r="D68" s="186"/>
      <c r="E68" s="208">
        <v>14.28</v>
      </c>
      <c r="F68" s="188"/>
      <c r="G68" s="191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</row>
    <row r="69" spans="1:60" outlineLevel="1" x14ac:dyDescent="0.2">
      <c r="A69" s="189"/>
      <c r="B69" s="183"/>
      <c r="C69" s="201" t="s">
        <v>149</v>
      </c>
      <c r="D69" s="186"/>
      <c r="E69" s="208"/>
      <c r="F69" s="188"/>
      <c r="G69" s="191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</row>
    <row r="70" spans="1:60" outlineLevel="1" x14ac:dyDescent="0.2">
      <c r="A70" s="189"/>
      <c r="B70" s="183"/>
      <c r="C70" s="201" t="s">
        <v>150</v>
      </c>
      <c r="D70" s="186"/>
      <c r="E70" s="208">
        <v>3.2</v>
      </c>
      <c r="F70" s="188"/>
      <c r="G70" s="191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</row>
    <row r="71" spans="1:60" outlineLevel="1" x14ac:dyDescent="0.2">
      <c r="A71" s="189"/>
      <c r="B71" s="183"/>
      <c r="C71" s="201" t="s">
        <v>93</v>
      </c>
      <c r="D71" s="186"/>
      <c r="E71" s="208"/>
      <c r="F71" s="188"/>
      <c r="G71" s="191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</row>
    <row r="72" spans="1:60" outlineLevel="1" x14ac:dyDescent="0.2">
      <c r="A72" s="189"/>
      <c r="B72" s="183"/>
      <c r="C72" s="201" t="s">
        <v>147</v>
      </c>
      <c r="D72" s="186"/>
      <c r="E72" s="208"/>
      <c r="F72" s="188"/>
      <c r="G72" s="191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</row>
    <row r="73" spans="1:60" outlineLevel="1" x14ac:dyDescent="0.2">
      <c r="A73" s="189"/>
      <c r="B73" s="183"/>
      <c r="C73" s="201" t="s">
        <v>151</v>
      </c>
      <c r="D73" s="186"/>
      <c r="E73" s="208">
        <v>10.92</v>
      </c>
      <c r="F73" s="188"/>
      <c r="G73" s="191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</row>
    <row r="74" spans="1:60" outlineLevel="1" x14ac:dyDescent="0.2">
      <c r="A74" s="189"/>
      <c r="B74" s="183"/>
      <c r="C74" s="201" t="s">
        <v>149</v>
      </c>
      <c r="D74" s="186"/>
      <c r="E74" s="208"/>
      <c r="F74" s="188"/>
      <c r="G74" s="191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</row>
    <row r="75" spans="1:60" outlineLevel="1" x14ac:dyDescent="0.2">
      <c r="A75" s="189"/>
      <c r="B75" s="183"/>
      <c r="C75" s="201" t="s">
        <v>150</v>
      </c>
      <c r="D75" s="186"/>
      <c r="E75" s="208">
        <v>3.2</v>
      </c>
      <c r="F75" s="188"/>
      <c r="G75" s="191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</row>
    <row r="76" spans="1:60" ht="22.5" outlineLevel="1" x14ac:dyDescent="0.2">
      <c r="A76" s="189">
        <v>13</v>
      </c>
      <c r="B76" s="183" t="s">
        <v>152</v>
      </c>
      <c r="C76" s="200" t="s">
        <v>153</v>
      </c>
      <c r="D76" s="185" t="s">
        <v>88</v>
      </c>
      <c r="E76" s="207">
        <v>94.185000000000002</v>
      </c>
      <c r="F76" s="188"/>
      <c r="G76" s="191">
        <f>E76*F76</f>
        <v>0</v>
      </c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</row>
    <row r="77" spans="1:60" outlineLevel="1" x14ac:dyDescent="0.2">
      <c r="A77" s="189"/>
      <c r="B77" s="183"/>
      <c r="C77" s="201" t="s">
        <v>154</v>
      </c>
      <c r="D77" s="186"/>
      <c r="E77" s="208">
        <v>94.185000000000002</v>
      </c>
      <c r="F77" s="188"/>
      <c r="G77" s="191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</row>
    <row r="78" spans="1:60" ht="22.5" outlineLevel="1" x14ac:dyDescent="0.2">
      <c r="A78" s="189">
        <v>14</v>
      </c>
      <c r="B78" s="183" t="s">
        <v>155</v>
      </c>
      <c r="C78" s="200" t="s">
        <v>156</v>
      </c>
      <c r="D78" s="185" t="s">
        <v>88</v>
      </c>
      <c r="E78" s="207">
        <v>800</v>
      </c>
      <c r="F78" s="188"/>
      <c r="G78" s="191">
        <f>E78*F78</f>
        <v>0</v>
      </c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</row>
    <row r="79" spans="1:60" outlineLevel="1" x14ac:dyDescent="0.2">
      <c r="A79" s="189"/>
      <c r="B79" s="183"/>
      <c r="C79" s="201" t="s">
        <v>157</v>
      </c>
      <c r="D79" s="186"/>
      <c r="E79" s="208">
        <v>130</v>
      </c>
      <c r="F79" s="188"/>
      <c r="G79" s="191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</row>
    <row r="80" spans="1:60" outlineLevel="1" x14ac:dyDescent="0.2">
      <c r="A80" s="189"/>
      <c r="B80" s="183"/>
      <c r="C80" s="201" t="s">
        <v>158</v>
      </c>
      <c r="D80" s="186"/>
      <c r="E80" s="208">
        <v>150</v>
      </c>
      <c r="F80" s="188"/>
      <c r="G80" s="191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</row>
    <row r="81" spans="1:60" outlineLevel="1" x14ac:dyDescent="0.2">
      <c r="A81" s="189"/>
      <c r="B81" s="183"/>
      <c r="C81" s="201" t="s">
        <v>159</v>
      </c>
      <c r="D81" s="186"/>
      <c r="E81" s="208">
        <v>270</v>
      </c>
      <c r="F81" s="188"/>
      <c r="G81" s="191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</row>
    <row r="82" spans="1:60" outlineLevel="1" x14ac:dyDescent="0.2">
      <c r="A82" s="189"/>
      <c r="B82" s="183"/>
      <c r="C82" s="201" t="s">
        <v>160</v>
      </c>
      <c r="D82" s="186"/>
      <c r="E82" s="208">
        <v>250</v>
      </c>
      <c r="F82" s="188"/>
      <c r="G82" s="191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</row>
    <row r="83" spans="1:60" outlineLevel="1" x14ac:dyDescent="0.2">
      <c r="A83" s="189">
        <v>15</v>
      </c>
      <c r="B83" s="183" t="s">
        <v>161</v>
      </c>
      <c r="C83" s="200" t="s">
        <v>162</v>
      </c>
      <c r="D83" s="185" t="s">
        <v>88</v>
      </c>
      <c r="E83" s="207">
        <v>50.6</v>
      </c>
      <c r="F83" s="188"/>
      <c r="G83" s="191">
        <f>E83*F83</f>
        <v>0</v>
      </c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</row>
    <row r="84" spans="1:60" outlineLevel="1" x14ac:dyDescent="0.2">
      <c r="A84" s="189"/>
      <c r="B84" s="183"/>
      <c r="C84" s="201" t="s">
        <v>91</v>
      </c>
      <c r="D84" s="186"/>
      <c r="E84" s="208"/>
      <c r="F84" s="188"/>
      <c r="G84" s="191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</row>
    <row r="85" spans="1:60" outlineLevel="1" x14ac:dyDescent="0.2">
      <c r="A85" s="189"/>
      <c r="B85" s="183"/>
      <c r="C85" s="201" t="s">
        <v>147</v>
      </c>
      <c r="D85" s="186"/>
      <c r="E85" s="208"/>
      <c r="F85" s="188"/>
      <c r="G85" s="191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</row>
    <row r="86" spans="1:60" outlineLevel="1" x14ac:dyDescent="0.2">
      <c r="A86" s="189"/>
      <c r="B86" s="183"/>
      <c r="C86" s="201" t="s">
        <v>163</v>
      </c>
      <c r="D86" s="186"/>
      <c r="E86" s="208">
        <v>21.42</v>
      </c>
      <c r="F86" s="188"/>
      <c r="G86" s="191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</row>
    <row r="87" spans="1:60" outlineLevel="1" x14ac:dyDescent="0.2">
      <c r="A87" s="189"/>
      <c r="B87" s="183"/>
      <c r="C87" s="201" t="s">
        <v>149</v>
      </c>
      <c r="D87" s="186"/>
      <c r="E87" s="208"/>
      <c r="F87" s="188"/>
      <c r="G87" s="191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</row>
    <row r="88" spans="1:60" outlineLevel="1" x14ac:dyDescent="0.2">
      <c r="A88" s="189"/>
      <c r="B88" s="183"/>
      <c r="C88" s="201" t="s">
        <v>164</v>
      </c>
      <c r="D88" s="186"/>
      <c r="E88" s="208">
        <v>6.4</v>
      </c>
      <c r="F88" s="188"/>
      <c r="G88" s="191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</row>
    <row r="89" spans="1:60" outlineLevel="1" x14ac:dyDescent="0.2">
      <c r="A89" s="189"/>
      <c r="B89" s="183"/>
      <c r="C89" s="201" t="s">
        <v>93</v>
      </c>
      <c r="D89" s="186"/>
      <c r="E89" s="208"/>
      <c r="F89" s="188"/>
      <c r="G89" s="191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</row>
    <row r="90" spans="1:60" outlineLevel="1" x14ac:dyDescent="0.2">
      <c r="A90" s="189"/>
      <c r="B90" s="183"/>
      <c r="C90" s="201" t="s">
        <v>147</v>
      </c>
      <c r="D90" s="186"/>
      <c r="E90" s="208"/>
      <c r="F90" s="188"/>
      <c r="G90" s="191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</row>
    <row r="91" spans="1:60" outlineLevel="1" x14ac:dyDescent="0.2">
      <c r="A91" s="189"/>
      <c r="B91" s="183"/>
      <c r="C91" s="201" t="s">
        <v>165</v>
      </c>
      <c r="D91" s="186"/>
      <c r="E91" s="208">
        <v>16.38</v>
      </c>
      <c r="F91" s="188"/>
      <c r="G91" s="191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</row>
    <row r="92" spans="1:60" outlineLevel="1" x14ac:dyDescent="0.2">
      <c r="A92" s="189"/>
      <c r="B92" s="183"/>
      <c r="C92" s="201" t="s">
        <v>149</v>
      </c>
      <c r="D92" s="186"/>
      <c r="E92" s="208"/>
      <c r="F92" s="188"/>
      <c r="G92" s="191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</row>
    <row r="93" spans="1:60" outlineLevel="1" x14ac:dyDescent="0.2">
      <c r="A93" s="189"/>
      <c r="B93" s="183"/>
      <c r="C93" s="201" t="s">
        <v>164</v>
      </c>
      <c r="D93" s="186"/>
      <c r="E93" s="208">
        <v>6.4</v>
      </c>
      <c r="F93" s="188"/>
      <c r="G93" s="191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</row>
    <row r="94" spans="1:60" outlineLevel="1" x14ac:dyDescent="0.2">
      <c r="A94" s="189">
        <v>16</v>
      </c>
      <c r="B94" s="183" t="s">
        <v>166</v>
      </c>
      <c r="C94" s="200" t="s">
        <v>167</v>
      </c>
      <c r="D94" s="185" t="s">
        <v>88</v>
      </c>
      <c r="E94" s="207">
        <v>62.79</v>
      </c>
      <c r="F94" s="188"/>
      <c r="G94" s="191">
        <f>E94*F94</f>
        <v>0</v>
      </c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</row>
    <row r="95" spans="1:60" outlineLevel="1" x14ac:dyDescent="0.2">
      <c r="A95" s="189"/>
      <c r="B95" s="183"/>
      <c r="C95" s="201" t="s">
        <v>89</v>
      </c>
      <c r="D95" s="186"/>
      <c r="E95" s="208"/>
      <c r="F95" s="188"/>
      <c r="G95" s="191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</row>
    <row r="96" spans="1:60" outlineLevel="1" x14ac:dyDescent="0.2">
      <c r="A96" s="189"/>
      <c r="B96" s="183"/>
      <c r="C96" s="201" t="s">
        <v>168</v>
      </c>
      <c r="D96" s="186"/>
      <c r="E96" s="208">
        <v>21.84</v>
      </c>
      <c r="F96" s="188"/>
      <c r="G96" s="191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</row>
    <row r="97" spans="1:60" outlineLevel="1" x14ac:dyDescent="0.2">
      <c r="A97" s="189"/>
      <c r="B97" s="183"/>
      <c r="C97" s="201" t="s">
        <v>91</v>
      </c>
      <c r="D97" s="186"/>
      <c r="E97" s="208"/>
      <c r="F97" s="188"/>
      <c r="G97" s="191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</row>
    <row r="98" spans="1:60" outlineLevel="1" x14ac:dyDescent="0.2">
      <c r="A98" s="189"/>
      <c r="B98" s="183"/>
      <c r="C98" s="201" t="s">
        <v>169</v>
      </c>
      <c r="D98" s="186"/>
      <c r="E98" s="208">
        <v>14.196</v>
      </c>
      <c r="F98" s="188"/>
      <c r="G98" s="191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5"/>
      <c r="AH98" s="175"/>
      <c r="AI98" s="175"/>
      <c r="AJ98" s="175"/>
      <c r="AK98" s="175"/>
      <c r="AL98" s="175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</row>
    <row r="99" spans="1:60" outlineLevel="1" x14ac:dyDescent="0.2">
      <c r="A99" s="189"/>
      <c r="B99" s="183"/>
      <c r="C99" s="201" t="s">
        <v>93</v>
      </c>
      <c r="D99" s="186"/>
      <c r="E99" s="208"/>
      <c r="F99" s="188"/>
      <c r="G99" s="191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</row>
    <row r="100" spans="1:60" outlineLevel="1" x14ac:dyDescent="0.2">
      <c r="A100" s="189"/>
      <c r="B100" s="183"/>
      <c r="C100" s="201" t="s">
        <v>170</v>
      </c>
      <c r="D100" s="186"/>
      <c r="E100" s="208">
        <v>26.754000000000001</v>
      </c>
      <c r="F100" s="188"/>
      <c r="G100" s="191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</row>
    <row r="101" spans="1:60" outlineLevel="1" x14ac:dyDescent="0.2">
      <c r="A101" s="189">
        <v>17</v>
      </c>
      <c r="B101" s="183" t="s">
        <v>171</v>
      </c>
      <c r="C101" s="200" t="s">
        <v>172</v>
      </c>
      <c r="D101" s="185" t="s">
        <v>88</v>
      </c>
      <c r="E101" s="207">
        <v>125.58</v>
      </c>
      <c r="F101" s="188"/>
      <c r="G101" s="191">
        <f>E101*F101</f>
        <v>0</v>
      </c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</row>
    <row r="102" spans="1:60" outlineLevel="1" x14ac:dyDescent="0.2">
      <c r="A102" s="189"/>
      <c r="B102" s="183"/>
      <c r="C102" s="201" t="s">
        <v>89</v>
      </c>
      <c r="D102" s="186"/>
      <c r="E102" s="208"/>
      <c r="F102" s="188"/>
      <c r="G102" s="191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</row>
    <row r="103" spans="1:60" outlineLevel="1" x14ac:dyDescent="0.2">
      <c r="A103" s="189"/>
      <c r="B103" s="183"/>
      <c r="C103" s="201" t="s">
        <v>173</v>
      </c>
      <c r="D103" s="186"/>
      <c r="E103" s="208">
        <v>43.68</v>
      </c>
      <c r="F103" s="188"/>
      <c r="G103" s="191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</row>
    <row r="104" spans="1:60" outlineLevel="1" x14ac:dyDescent="0.2">
      <c r="A104" s="189"/>
      <c r="B104" s="183"/>
      <c r="C104" s="201" t="s">
        <v>91</v>
      </c>
      <c r="D104" s="186"/>
      <c r="E104" s="208"/>
      <c r="F104" s="188"/>
      <c r="G104" s="191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</row>
    <row r="105" spans="1:60" outlineLevel="1" x14ac:dyDescent="0.2">
      <c r="A105" s="189"/>
      <c r="B105" s="183"/>
      <c r="C105" s="201" t="s">
        <v>174</v>
      </c>
      <c r="D105" s="186"/>
      <c r="E105" s="208">
        <v>28.391999999999999</v>
      </c>
      <c r="F105" s="188"/>
      <c r="G105" s="191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</row>
    <row r="106" spans="1:60" outlineLevel="1" x14ac:dyDescent="0.2">
      <c r="A106" s="189"/>
      <c r="B106" s="183"/>
      <c r="C106" s="201" t="s">
        <v>93</v>
      </c>
      <c r="D106" s="186"/>
      <c r="E106" s="208"/>
      <c r="F106" s="188"/>
      <c r="G106" s="191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</row>
    <row r="107" spans="1:60" outlineLevel="1" x14ac:dyDescent="0.2">
      <c r="A107" s="189"/>
      <c r="B107" s="183"/>
      <c r="C107" s="201" t="s">
        <v>175</v>
      </c>
      <c r="D107" s="186"/>
      <c r="E107" s="208">
        <v>53.508000000000003</v>
      </c>
      <c r="F107" s="188"/>
      <c r="G107" s="191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</row>
    <row r="108" spans="1:60" ht="22.5" outlineLevel="1" x14ac:dyDescent="0.2">
      <c r="A108" s="189">
        <v>18</v>
      </c>
      <c r="B108" s="183" t="s">
        <v>176</v>
      </c>
      <c r="C108" s="200" t="s">
        <v>177</v>
      </c>
      <c r="D108" s="185" t="s">
        <v>178</v>
      </c>
      <c r="E108" s="207">
        <v>1263.24</v>
      </c>
      <c r="F108" s="188"/>
      <c r="G108" s="191">
        <f>E108*F108</f>
        <v>0</v>
      </c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</row>
    <row r="109" spans="1:60" ht="22.5" outlineLevel="1" x14ac:dyDescent="0.2">
      <c r="A109" s="189"/>
      <c r="B109" s="183"/>
      <c r="C109" s="251" t="s">
        <v>179</v>
      </c>
      <c r="D109" s="252"/>
      <c r="E109" s="253"/>
      <c r="F109" s="254"/>
      <c r="G109" s="255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82" t="str">
        <f>C109</f>
        <v>Dodávka a montáž v kompletní skladbě daného systému,  včetně všech doplňkových a pomocných konstrukcí materiálů a prací</v>
      </c>
      <c r="BB109" s="175"/>
      <c r="BC109" s="175"/>
      <c r="BD109" s="175"/>
      <c r="BE109" s="175"/>
      <c r="BF109" s="175"/>
      <c r="BG109" s="175"/>
      <c r="BH109" s="175"/>
    </row>
    <row r="110" spans="1:60" outlineLevel="1" x14ac:dyDescent="0.2">
      <c r="A110" s="189"/>
      <c r="B110" s="183"/>
      <c r="C110" s="201" t="s">
        <v>116</v>
      </c>
      <c r="D110" s="186"/>
      <c r="E110" s="208"/>
      <c r="F110" s="188"/>
      <c r="G110" s="191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</row>
    <row r="111" spans="1:60" outlineLevel="1" x14ac:dyDescent="0.2">
      <c r="A111" s="189"/>
      <c r="B111" s="183"/>
      <c r="C111" s="201" t="s">
        <v>180</v>
      </c>
      <c r="D111" s="186"/>
      <c r="E111" s="208">
        <v>13.8</v>
      </c>
      <c r="F111" s="188"/>
      <c r="G111" s="191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</row>
    <row r="112" spans="1:60" outlineLevel="1" x14ac:dyDescent="0.2">
      <c r="A112" s="189"/>
      <c r="B112" s="183"/>
      <c r="C112" s="201" t="s">
        <v>89</v>
      </c>
      <c r="D112" s="186"/>
      <c r="E112" s="208"/>
      <c r="F112" s="188"/>
      <c r="G112" s="191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</row>
    <row r="113" spans="1:60" outlineLevel="1" x14ac:dyDescent="0.2">
      <c r="A113" s="189"/>
      <c r="B113" s="183"/>
      <c r="C113" s="201" t="s">
        <v>181</v>
      </c>
      <c r="D113" s="186"/>
      <c r="E113" s="208">
        <v>161.01</v>
      </c>
      <c r="F113" s="188"/>
      <c r="G113" s="191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</row>
    <row r="114" spans="1:60" outlineLevel="1" x14ac:dyDescent="0.2">
      <c r="A114" s="189"/>
      <c r="B114" s="183"/>
      <c r="C114" s="201" t="s">
        <v>91</v>
      </c>
      <c r="D114" s="186"/>
      <c r="E114" s="208"/>
      <c r="F114" s="188"/>
      <c r="G114" s="191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</row>
    <row r="115" spans="1:60" outlineLevel="1" x14ac:dyDescent="0.2">
      <c r="A115" s="189"/>
      <c r="B115" s="183"/>
      <c r="C115" s="201" t="s">
        <v>182</v>
      </c>
      <c r="D115" s="186"/>
      <c r="E115" s="208">
        <v>375.69</v>
      </c>
      <c r="F115" s="188"/>
      <c r="G115" s="191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</row>
    <row r="116" spans="1:60" outlineLevel="1" x14ac:dyDescent="0.2">
      <c r="A116" s="189"/>
      <c r="B116" s="183"/>
      <c r="C116" s="201" t="s">
        <v>183</v>
      </c>
      <c r="D116" s="186"/>
      <c r="E116" s="208">
        <v>17.239999999999998</v>
      </c>
      <c r="F116" s="188"/>
      <c r="G116" s="191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</row>
    <row r="117" spans="1:60" outlineLevel="1" x14ac:dyDescent="0.2">
      <c r="A117" s="189"/>
      <c r="B117" s="183"/>
      <c r="C117" s="201" t="s">
        <v>184</v>
      </c>
      <c r="D117" s="186"/>
      <c r="E117" s="208">
        <v>89.69</v>
      </c>
      <c r="F117" s="188"/>
      <c r="G117" s="191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</row>
    <row r="118" spans="1:60" outlineLevel="1" x14ac:dyDescent="0.2">
      <c r="A118" s="189"/>
      <c r="B118" s="183"/>
      <c r="C118" s="201" t="s">
        <v>185</v>
      </c>
      <c r="D118" s="186"/>
      <c r="E118" s="208">
        <v>102.75</v>
      </c>
      <c r="F118" s="188"/>
      <c r="G118" s="191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</row>
    <row r="119" spans="1:60" outlineLevel="1" x14ac:dyDescent="0.2">
      <c r="A119" s="189"/>
      <c r="B119" s="183"/>
      <c r="C119" s="201" t="s">
        <v>186</v>
      </c>
      <c r="D119" s="186"/>
      <c r="E119" s="208">
        <v>22.84</v>
      </c>
      <c r="F119" s="188"/>
      <c r="G119" s="191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</row>
    <row r="120" spans="1:60" outlineLevel="1" x14ac:dyDescent="0.2">
      <c r="A120" s="189"/>
      <c r="B120" s="183"/>
      <c r="C120" s="201" t="s">
        <v>187</v>
      </c>
      <c r="D120" s="186"/>
      <c r="E120" s="208">
        <v>11.25</v>
      </c>
      <c r="F120" s="188"/>
      <c r="G120" s="191"/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</row>
    <row r="121" spans="1:60" outlineLevel="1" x14ac:dyDescent="0.2">
      <c r="A121" s="189"/>
      <c r="B121" s="183"/>
      <c r="C121" s="201" t="s">
        <v>93</v>
      </c>
      <c r="D121" s="186"/>
      <c r="E121" s="208"/>
      <c r="F121" s="188"/>
      <c r="G121" s="191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</row>
    <row r="122" spans="1:60" outlineLevel="1" x14ac:dyDescent="0.2">
      <c r="A122" s="189"/>
      <c r="B122" s="183"/>
      <c r="C122" s="201" t="s">
        <v>188</v>
      </c>
      <c r="D122" s="186"/>
      <c r="E122" s="208">
        <v>87.04</v>
      </c>
      <c r="F122" s="188"/>
      <c r="G122" s="191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</row>
    <row r="123" spans="1:60" outlineLevel="1" x14ac:dyDescent="0.2">
      <c r="A123" s="189"/>
      <c r="B123" s="183"/>
      <c r="C123" s="201" t="s">
        <v>189</v>
      </c>
      <c r="D123" s="186"/>
      <c r="E123" s="208">
        <v>222.88</v>
      </c>
      <c r="F123" s="188"/>
      <c r="G123" s="191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</row>
    <row r="124" spans="1:60" outlineLevel="1" x14ac:dyDescent="0.2">
      <c r="A124" s="189"/>
      <c r="B124" s="183"/>
      <c r="C124" s="201" t="s">
        <v>190</v>
      </c>
      <c r="D124" s="186"/>
      <c r="E124" s="208">
        <v>78.349999999999994</v>
      </c>
      <c r="F124" s="188"/>
      <c r="G124" s="191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</row>
    <row r="125" spans="1:60" outlineLevel="1" x14ac:dyDescent="0.2">
      <c r="A125" s="189"/>
      <c r="B125" s="183"/>
      <c r="C125" s="201" t="s">
        <v>191</v>
      </c>
      <c r="D125" s="186"/>
      <c r="E125" s="208">
        <v>67.2</v>
      </c>
      <c r="F125" s="188"/>
      <c r="G125" s="191"/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</row>
    <row r="126" spans="1:60" outlineLevel="1" x14ac:dyDescent="0.2">
      <c r="A126" s="189"/>
      <c r="B126" s="183"/>
      <c r="C126" s="201" t="s">
        <v>192</v>
      </c>
      <c r="D126" s="186"/>
      <c r="E126" s="208">
        <v>13.5</v>
      </c>
      <c r="F126" s="188"/>
      <c r="G126" s="191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</row>
    <row r="127" spans="1:60" ht="22.5" outlineLevel="1" x14ac:dyDescent="0.2">
      <c r="A127" s="189">
        <v>19</v>
      </c>
      <c r="B127" s="183" t="s">
        <v>193</v>
      </c>
      <c r="C127" s="200" t="s">
        <v>194</v>
      </c>
      <c r="D127" s="185" t="s">
        <v>178</v>
      </c>
      <c r="E127" s="207">
        <v>140</v>
      </c>
      <c r="F127" s="188"/>
      <c r="G127" s="191">
        <f>E127*F127</f>
        <v>0</v>
      </c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</row>
    <row r="128" spans="1:60" outlineLevel="1" x14ac:dyDescent="0.2">
      <c r="A128" s="189"/>
      <c r="B128" s="183"/>
      <c r="C128" s="251" t="s">
        <v>195</v>
      </c>
      <c r="D128" s="252"/>
      <c r="E128" s="253"/>
      <c r="F128" s="254"/>
      <c r="G128" s="255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82" t="str">
        <f t="shared" ref="BA128:BA133" si="0">C128</f>
        <v>- odstranění povrch.poškozené vrstvy betonu</v>
      </c>
      <c r="BB128" s="175"/>
      <c r="BC128" s="175"/>
      <c r="BD128" s="175"/>
      <c r="BE128" s="175"/>
      <c r="BF128" s="175"/>
      <c r="BG128" s="175"/>
      <c r="BH128" s="175"/>
    </row>
    <row r="129" spans="1:60" outlineLevel="1" x14ac:dyDescent="0.2">
      <c r="A129" s="189"/>
      <c r="B129" s="183"/>
      <c r="C129" s="251" t="s">
        <v>196</v>
      </c>
      <c r="D129" s="252"/>
      <c r="E129" s="253"/>
      <c r="F129" s="254"/>
      <c r="G129" s="255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82" t="str">
        <f t="shared" si="0"/>
        <v>- otrýskání povrchu</v>
      </c>
      <c r="BB129" s="175"/>
      <c r="BC129" s="175"/>
      <c r="BD129" s="175"/>
      <c r="BE129" s="175"/>
      <c r="BF129" s="175"/>
      <c r="BG129" s="175"/>
      <c r="BH129" s="175"/>
    </row>
    <row r="130" spans="1:60" outlineLevel="1" x14ac:dyDescent="0.2">
      <c r="A130" s="189"/>
      <c r="B130" s="183"/>
      <c r="C130" s="251" t="s">
        <v>197</v>
      </c>
      <c r="D130" s="252"/>
      <c r="E130" s="253"/>
      <c r="F130" s="254"/>
      <c r="G130" s="255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82" t="str">
        <f t="shared" si="0"/>
        <v>- ošetření výztuže a reprofilace betonu</v>
      </c>
      <c r="BB130" s="175"/>
      <c r="BC130" s="175"/>
      <c r="BD130" s="175"/>
      <c r="BE130" s="175"/>
      <c r="BF130" s="175"/>
      <c r="BG130" s="175"/>
      <c r="BH130" s="175"/>
    </row>
    <row r="131" spans="1:60" outlineLevel="1" x14ac:dyDescent="0.2">
      <c r="A131" s="189"/>
      <c r="B131" s="183"/>
      <c r="C131" s="251" t="s">
        <v>198</v>
      </c>
      <c r="D131" s="252"/>
      <c r="E131" s="253"/>
      <c r="F131" s="254"/>
      <c r="G131" s="255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82" t="str">
        <f t="shared" si="0"/>
        <v>- příložky + sanační hmota tl.do 20 mm</v>
      </c>
      <c r="BB131" s="175"/>
      <c r="BC131" s="175"/>
      <c r="BD131" s="175"/>
      <c r="BE131" s="175"/>
      <c r="BF131" s="175"/>
      <c r="BG131" s="175"/>
      <c r="BH131" s="175"/>
    </row>
    <row r="132" spans="1:60" outlineLevel="1" x14ac:dyDescent="0.2">
      <c r="A132" s="189"/>
      <c r="B132" s="183"/>
      <c r="C132" s="251" t="s">
        <v>199</v>
      </c>
      <c r="D132" s="252"/>
      <c r="E132" s="253"/>
      <c r="F132" s="254"/>
      <c r="G132" s="255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82" t="str">
        <f t="shared" si="0"/>
        <v>- zapravení</v>
      </c>
      <c r="BB132" s="175"/>
      <c r="BC132" s="175"/>
      <c r="BD132" s="175"/>
      <c r="BE132" s="175"/>
      <c r="BF132" s="175"/>
      <c r="BG132" s="175"/>
      <c r="BH132" s="175"/>
    </row>
    <row r="133" spans="1:60" ht="33.75" outlineLevel="1" x14ac:dyDescent="0.2">
      <c r="A133" s="189"/>
      <c r="B133" s="183"/>
      <c r="C133" s="251" t="s">
        <v>200</v>
      </c>
      <c r="D133" s="252"/>
      <c r="E133" s="253"/>
      <c r="F133" s="254"/>
      <c r="G133" s="255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82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133" s="175"/>
      <c r="BC133" s="175"/>
      <c r="BD133" s="175"/>
      <c r="BE133" s="175"/>
      <c r="BF133" s="175"/>
      <c r="BG133" s="175"/>
      <c r="BH133" s="175"/>
    </row>
    <row r="134" spans="1:60" outlineLevel="1" x14ac:dyDescent="0.2">
      <c r="A134" s="189"/>
      <c r="B134" s="183"/>
      <c r="C134" s="201" t="s">
        <v>103</v>
      </c>
      <c r="D134" s="186"/>
      <c r="E134" s="208">
        <v>10</v>
      </c>
      <c r="F134" s="188"/>
      <c r="G134" s="191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</row>
    <row r="135" spans="1:60" outlineLevel="1" x14ac:dyDescent="0.2">
      <c r="A135" s="189"/>
      <c r="B135" s="183"/>
      <c r="C135" s="201" t="s">
        <v>201</v>
      </c>
      <c r="D135" s="186"/>
      <c r="E135" s="208">
        <v>25</v>
      </c>
      <c r="F135" s="188"/>
      <c r="G135" s="191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</row>
    <row r="136" spans="1:60" outlineLevel="1" x14ac:dyDescent="0.2">
      <c r="A136" s="189"/>
      <c r="B136" s="183"/>
      <c r="C136" s="201" t="s">
        <v>202</v>
      </c>
      <c r="D136" s="186"/>
      <c r="E136" s="208">
        <v>65</v>
      </c>
      <c r="F136" s="188"/>
      <c r="G136" s="191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</row>
    <row r="137" spans="1:60" outlineLevel="1" x14ac:dyDescent="0.2">
      <c r="A137" s="189"/>
      <c r="B137" s="183"/>
      <c r="C137" s="201" t="s">
        <v>203</v>
      </c>
      <c r="D137" s="186"/>
      <c r="E137" s="208">
        <v>40</v>
      </c>
      <c r="F137" s="188"/>
      <c r="G137" s="191"/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</row>
    <row r="138" spans="1:60" x14ac:dyDescent="0.2">
      <c r="A138" s="190" t="s">
        <v>85</v>
      </c>
      <c r="B138" s="184" t="s">
        <v>63</v>
      </c>
      <c r="C138" s="202" t="s">
        <v>64</v>
      </c>
      <c r="D138" s="187"/>
      <c r="E138" s="209"/>
      <c r="F138" s="256">
        <f>SUM(G139:G162)</f>
        <v>0</v>
      </c>
      <c r="G138" s="257"/>
    </row>
    <row r="139" spans="1:60" outlineLevel="1" x14ac:dyDescent="0.2">
      <c r="A139" s="189">
        <v>20</v>
      </c>
      <c r="B139" s="183" t="s">
        <v>204</v>
      </c>
      <c r="C139" s="200" t="s">
        <v>205</v>
      </c>
      <c r="D139" s="185" t="s">
        <v>88</v>
      </c>
      <c r="E139" s="207">
        <v>18.3</v>
      </c>
      <c r="F139" s="188"/>
      <c r="G139" s="191">
        <f>E139*F139</f>
        <v>0</v>
      </c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  <c r="AP139" s="175"/>
      <c r="AQ139" s="175"/>
      <c r="AR139" s="175"/>
      <c r="AS139" s="175"/>
      <c r="AT139" s="175"/>
      <c r="AU139" s="175"/>
      <c r="AV139" s="175"/>
      <c r="AW139" s="175"/>
      <c r="AX139" s="175"/>
      <c r="AY139" s="175"/>
      <c r="AZ139" s="175"/>
      <c r="BA139" s="175"/>
      <c r="BB139" s="175"/>
      <c r="BC139" s="175"/>
      <c r="BD139" s="175"/>
      <c r="BE139" s="175"/>
      <c r="BF139" s="175"/>
      <c r="BG139" s="175"/>
      <c r="BH139" s="175"/>
    </row>
    <row r="140" spans="1:60" outlineLevel="1" x14ac:dyDescent="0.2">
      <c r="A140" s="189"/>
      <c r="B140" s="183"/>
      <c r="C140" s="201" t="s">
        <v>206</v>
      </c>
      <c r="D140" s="186"/>
      <c r="E140" s="208"/>
      <c r="F140" s="188"/>
      <c r="G140" s="191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  <c r="BF140" s="175"/>
      <c r="BG140" s="175"/>
      <c r="BH140" s="175"/>
    </row>
    <row r="141" spans="1:60" outlineLevel="1" x14ac:dyDescent="0.2">
      <c r="A141" s="189"/>
      <c r="B141" s="183"/>
      <c r="C141" s="201" t="s">
        <v>207</v>
      </c>
      <c r="D141" s="186"/>
      <c r="E141" s="208">
        <v>18.3</v>
      </c>
      <c r="F141" s="188"/>
      <c r="G141" s="191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  <c r="Z141" s="175"/>
      <c r="AA141" s="175"/>
      <c r="AB141" s="175"/>
      <c r="AC141" s="175"/>
      <c r="AD141" s="175"/>
      <c r="AE141" s="175"/>
      <c r="AF141" s="175"/>
      <c r="AG141" s="175"/>
      <c r="AH141" s="175"/>
      <c r="AI141" s="175"/>
      <c r="AJ141" s="175"/>
      <c r="AK141" s="175"/>
      <c r="AL141" s="175"/>
      <c r="AM141" s="175"/>
      <c r="AN141" s="175"/>
      <c r="AO141" s="175"/>
      <c r="AP141" s="175"/>
      <c r="AQ141" s="175"/>
      <c r="AR141" s="175"/>
      <c r="AS141" s="175"/>
      <c r="AT141" s="175"/>
      <c r="AU141" s="175"/>
      <c r="AV141" s="175"/>
      <c r="AW141" s="175"/>
      <c r="AX141" s="175"/>
      <c r="AY141" s="175"/>
      <c r="AZ141" s="175"/>
      <c r="BA141" s="175"/>
      <c r="BB141" s="175"/>
      <c r="BC141" s="175"/>
      <c r="BD141" s="175"/>
      <c r="BE141" s="175"/>
      <c r="BF141" s="175"/>
      <c r="BG141" s="175"/>
      <c r="BH141" s="175"/>
    </row>
    <row r="142" spans="1:60" outlineLevel="1" x14ac:dyDescent="0.2">
      <c r="A142" s="189">
        <v>21</v>
      </c>
      <c r="B142" s="183" t="s">
        <v>208</v>
      </c>
      <c r="C142" s="200" t="s">
        <v>209</v>
      </c>
      <c r="D142" s="185" t="s">
        <v>88</v>
      </c>
      <c r="E142" s="207">
        <v>1363.24</v>
      </c>
      <c r="F142" s="188"/>
      <c r="G142" s="191">
        <f>E142*F142</f>
        <v>0</v>
      </c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  <c r="AP142" s="175"/>
      <c r="AQ142" s="175"/>
      <c r="AR142" s="175"/>
      <c r="AS142" s="175"/>
      <c r="AT142" s="175"/>
      <c r="AU142" s="175"/>
      <c r="AV142" s="175"/>
      <c r="AW142" s="175"/>
      <c r="AX142" s="175"/>
      <c r="AY142" s="175"/>
      <c r="AZ142" s="175"/>
      <c r="BA142" s="175"/>
      <c r="BB142" s="175"/>
      <c r="BC142" s="175"/>
      <c r="BD142" s="175"/>
      <c r="BE142" s="175"/>
      <c r="BF142" s="175"/>
      <c r="BG142" s="175"/>
      <c r="BH142" s="175"/>
    </row>
    <row r="143" spans="1:60" outlineLevel="1" x14ac:dyDescent="0.2">
      <c r="A143" s="189"/>
      <c r="B143" s="183"/>
      <c r="C143" s="201" t="s">
        <v>116</v>
      </c>
      <c r="D143" s="186"/>
      <c r="E143" s="208"/>
      <c r="F143" s="188"/>
      <c r="G143" s="191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</row>
    <row r="144" spans="1:60" outlineLevel="1" x14ac:dyDescent="0.2">
      <c r="A144" s="189"/>
      <c r="B144" s="183"/>
      <c r="C144" s="201" t="s">
        <v>180</v>
      </c>
      <c r="D144" s="186"/>
      <c r="E144" s="208">
        <v>13.8</v>
      </c>
      <c r="F144" s="188"/>
      <c r="G144" s="191"/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  <c r="AP144" s="175"/>
      <c r="AQ144" s="175"/>
      <c r="AR144" s="175"/>
      <c r="AS144" s="175"/>
      <c r="AT144" s="175"/>
      <c r="AU144" s="175"/>
      <c r="AV144" s="175"/>
      <c r="AW144" s="175"/>
      <c r="AX144" s="175"/>
      <c r="AY144" s="175"/>
      <c r="AZ144" s="175"/>
      <c r="BA144" s="175"/>
      <c r="BB144" s="175"/>
      <c r="BC144" s="175"/>
      <c r="BD144" s="175"/>
      <c r="BE144" s="175"/>
      <c r="BF144" s="175"/>
      <c r="BG144" s="175"/>
      <c r="BH144" s="175"/>
    </row>
    <row r="145" spans="1:60" outlineLevel="1" x14ac:dyDescent="0.2">
      <c r="A145" s="189"/>
      <c r="B145" s="183"/>
      <c r="C145" s="201" t="s">
        <v>89</v>
      </c>
      <c r="D145" s="186"/>
      <c r="E145" s="208"/>
      <c r="F145" s="188"/>
      <c r="G145" s="191"/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  <c r="AB145" s="175"/>
      <c r="AC145" s="175"/>
      <c r="AD145" s="175"/>
      <c r="AE145" s="175"/>
      <c r="AF145" s="175"/>
      <c r="AG145" s="175"/>
      <c r="AH145" s="175"/>
      <c r="AI145" s="175"/>
      <c r="AJ145" s="175"/>
      <c r="AK145" s="175"/>
      <c r="AL145" s="175"/>
      <c r="AM145" s="175"/>
      <c r="AN145" s="175"/>
      <c r="AO145" s="175"/>
      <c r="AP145" s="175"/>
      <c r="AQ145" s="175"/>
      <c r="AR145" s="175"/>
      <c r="AS145" s="175"/>
      <c r="AT145" s="175"/>
      <c r="AU145" s="175"/>
      <c r="AV145" s="175"/>
      <c r="AW145" s="175"/>
      <c r="AX145" s="175"/>
      <c r="AY145" s="175"/>
      <c r="AZ145" s="175"/>
      <c r="BA145" s="175"/>
      <c r="BB145" s="175"/>
      <c r="BC145" s="175"/>
      <c r="BD145" s="175"/>
      <c r="BE145" s="175"/>
      <c r="BF145" s="175"/>
      <c r="BG145" s="175"/>
      <c r="BH145" s="175"/>
    </row>
    <row r="146" spans="1:60" outlineLevel="1" x14ac:dyDescent="0.2">
      <c r="A146" s="189"/>
      <c r="B146" s="183"/>
      <c r="C146" s="201" t="s">
        <v>181</v>
      </c>
      <c r="D146" s="186"/>
      <c r="E146" s="208">
        <v>161.01</v>
      </c>
      <c r="F146" s="188"/>
      <c r="G146" s="191"/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75"/>
      <c r="AC146" s="175"/>
      <c r="AD146" s="175"/>
      <c r="AE146" s="175"/>
      <c r="AF146" s="175"/>
      <c r="AG146" s="175"/>
      <c r="AH146" s="175"/>
      <c r="AI146" s="175"/>
      <c r="AJ146" s="175"/>
      <c r="AK146" s="175"/>
      <c r="AL146" s="175"/>
      <c r="AM146" s="175"/>
      <c r="AN146" s="175"/>
      <c r="AO146" s="175"/>
      <c r="AP146" s="175"/>
      <c r="AQ146" s="175"/>
      <c r="AR146" s="175"/>
      <c r="AS146" s="175"/>
      <c r="AT146" s="175"/>
      <c r="AU146" s="175"/>
      <c r="AV146" s="175"/>
      <c r="AW146" s="175"/>
      <c r="AX146" s="175"/>
      <c r="AY146" s="175"/>
      <c r="AZ146" s="175"/>
      <c r="BA146" s="175"/>
      <c r="BB146" s="175"/>
      <c r="BC146" s="175"/>
      <c r="BD146" s="175"/>
      <c r="BE146" s="175"/>
      <c r="BF146" s="175"/>
      <c r="BG146" s="175"/>
      <c r="BH146" s="175"/>
    </row>
    <row r="147" spans="1:60" outlineLevel="1" x14ac:dyDescent="0.2">
      <c r="A147" s="189"/>
      <c r="B147" s="183"/>
      <c r="C147" s="201" t="s">
        <v>91</v>
      </c>
      <c r="D147" s="186"/>
      <c r="E147" s="208"/>
      <c r="F147" s="188"/>
      <c r="G147" s="191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</row>
    <row r="148" spans="1:60" outlineLevel="1" x14ac:dyDescent="0.2">
      <c r="A148" s="189"/>
      <c r="B148" s="183"/>
      <c r="C148" s="201" t="s">
        <v>182</v>
      </c>
      <c r="D148" s="186"/>
      <c r="E148" s="208">
        <v>375.69</v>
      </c>
      <c r="F148" s="188"/>
      <c r="G148" s="191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</row>
    <row r="149" spans="1:60" outlineLevel="1" x14ac:dyDescent="0.2">
      <c r="A149" s="189"/>
      <c r="B149" s="183"/>
      <c r="C149" s="201" t="s">
        <v>183</v>
      </c>
      <c r="D149" s="186"/>
      <c r="E149" s="208">
        <v>17.239999999999998</v>
      </c>
      <c r="F149" s="188"/>
      <c r="G149" s="191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5"/>
      <c r="AS149" s="175"/>
      <c r="AT149" s="175"/>
      <c r="AU149" s="175"/>
      <c r="AV149" s="175"/>
      <c r="AW149" s="175"/>
      <c r="AX149" s="175"/>
      <c r="AY149" s="175"/>
      <c r="AZ149" s="175"/>
      <c r="BA149" s="175"/>
      <c r="BB149" s="175"/>
      <c r="BC149" s="175"/>
      <c r="BD149" s="175"/>
      <c r="BE149" s="175"/>
      <c r="BF149" s="175"/>
      <c r="BG149" s="175"/>
      <c r="BH149" s="175"/>
    </row>
    <row r="150" spans="1:60" outlineLevel="1" x14ac:dyDescent="0.2">
      <c r="A150" s="189"/>
      <c r="B150" s="183"/>
      <c r="C150" s="201" t="s">
        <v>184</v>
      </c>
      <c r="D150" s="186"/>
      <c r="E150" s="208">
        <v>89.69</v>
      </c>
      <c r="F150" s="188"/>
      <c r="G150" s="191"/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</row>
    <row r="151" spans="1:60" outlineLevel="1" x14ac:dyDescent="0.2">
      <c r="A151" s="189"/>
      <c r="B151" s="183"/>
      <c r="C151" s="201" t="s">
        <v>185</v>
      </c>
      <c r="D151" s="186"/>
      <c r="E151" s="208">
        <v>102.75</v>
      </c>
      <c r="F151" s="188"/>
      <c r="G151" s="191"/>
      <c r="H151" s="175"/>
      <c r="I151" s="175"/>
      <c r="J151" s="175"/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5"/>
      <c r="AU151" s="175"/>
      <c r="AV151" s="175"/>
      <c r="AW151" s="175"/>
      <c r="AX151" s="175"/>
      <c r="AY151" s="175"/>
      <c r="AZ151" s="175"/>
      <c r="BA151" s="175"/>
      <c r="BB151" s="175"/>
      <c r="BC151" s="175"/>
      <c r="BD151" s="175"/>
      <c r="BE151" s="175"/>
      <c r="BF151" s="175"/>
      <c r="BG151" s="175"/>
      <c r="BH151" s="175"/>
    </row>
    <row r="152" spans="1:60" outlineLevel="1" x14ac:dyDescent="0.2">
      <c r="A152" s="189"/>
      <c r="B152" s="183"/>
      <c r="C152" s="201" t="s">
        <v>186</v>
      </c>
      <c r="D152" s="186"/>
      <c r="E152" s="208">
        <v>22.84</v>
      </c>
      <c r="F152" s="188"/>
      <c r="G152" s="191"/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5"/>
      <c r="AS152" s="175"/>
      <c r="AT152" s="175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  <c r="BF152" s="175"/>
      <c r="BG152" s="175"/>
      <c r="BH152" s="175"/>
    </row>
    <row r="153" spans="1:60" outlineLevel="1" x14ac:dyDescent="0.2">
      <c r="A153" s="189"/>
      <c r="B153" s="183"/>
      <c r="C153" s="201" t="s">
        <v>187</v>
      </c>
      <c r="D153" s="186"/>
      <c r="E153" s="208">
        <v>11.25</v>
      </c>
      <c r="F153" s="188"/>
      <c r="G153" s="191"/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5"/>
      <c r="AS153" s="175"/>
      <c r="AT153" s="175"/>
      <c r="AU153" s="175"/>
      <c r="AV153" s="175"/>
      <c r="AW153" s="175"/>
      <c r="AX153" s="175"/>
      <c r="AY153" s="175"/>
      <c r="AZ153" s="175"/>
      <c r="BA153" s="175"/>
      <c r="BB153" s="175"/>
      <c r="BC153" s="175"/>
      <c r="BD153" s="175"/>
      <c r="BE153" s="175"/>
      <c r="BF153" s="175"/>
      <c r="BG153" s="175"/>
      <c r="BH153" s="175"/>
    </row>
    <row r="154" spans="1:60" outlineLevel="1" x14ac:dyDescent="0.2">
      <c r="A154" s="189"/>
      <c r="B154" s="183"/>
      <c r="C154" s="201" t="s">
        <v>93</v>
      </c>
      <c r="D154" s="186"/>
      <c r="E154" s="208"/>
      <c r="F154" s="188"/>
      <c r="G154" s="191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  <c r="BA154" s="175"/>
      <c r="BB154" s="175"/>
      <c r="BC154" s="175"/>
      <c r="BD154" s="175"/>
      <c r="BE154" s="175"/>
      <c r="BF154" s="175"/>
      <c r="BG154" s="175"/>
      <c r="BH154" s="175"/>
    </row>
    <row r="155" spans="1:60" outlineLevel="1" x14ac:dyDescent="0.2">
      <c r="A155" s="189"/>
      <c r="B155" s="183"/>
      <c r="C155" s="201" t="s">
        <v>188</v>
      </c>
      <c r="D155" s="186"/>
      <c r="E155" s="208">
        <v>87.04</v>
      </c>
      <c r="F155" s="188"/>
      <c r="G155" s="191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  <c r="BA155" s="175"/>
      <c r="BB155" s="175"/>
      <c r="BC155" s="175"/>
      <c r="BD155" s="175"/>
      <c r="BE155" s="175"/>
      <c r="BF155" s="175"/>
      <c r="BG155" s="175"/>
      <c r="BH155" s="175"/>
    </row>
    <row r="156" spans="1:60" outlineLevel="1" x14ac:dyDescent="0.2">
      <c r="A156" s="189"/>
      <c r="B156" s="183"/>
      <c r="C156" s="201" t="s">
        <v>189</v>
      </c>
      <c r="D156" s="186"/>
      <c r="E156" s="208">
        <v>222.88</v>
      </c>
      <c r="F156" s="188"/>
      <c r="G156" s="191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  <c r="BA156" s="175"/>
      <c r="BB156" s="175"/>
      <c r="BC156" s="175"/>
      <c r="BD156" s="175"/>
      <c r="BE156" s="175"/>
      <c r="BF156" s="175"/>
      <c r="BG156" s="175"/>
      <c r="BH156" s="175"/>
    </row>
    <row r="157" spans="1:60" outlineLevel="1" x14ac:dyDescent="0.2">
      <c r="A157" s="189"/>
      <c r="B157" s="183"/>
      <c r="C157" s="201" t="s">
        <v>190</v>
      </c>
      <c r="D157" s="186"/>
      <c r="E157" s="208">
        <v>78.349999999999994</v>
      </c>
      <c r="F157" s="188"/>
      <c r="G157" s="191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</row>
    <row r="158" spans="1:60" outlineLevel="1" x14ac:dyDescent="0.2">
      <c r="A158" s="189"/>
      <c r="B158" s="183"/>
      <c r="C158" s="201" t="s">
        <v>191</v>
      </c>
      <c r="D158" s="186"/>
      <c r="E158" s="208">
        <v>67.2</v>
      </c>
      <c r="F158" s="188"/>
      <c r="G158" s="191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5"/>
      <c r="AS158" s="175"/>
      <c r="AT158" s="175"/>
      <c r="AU158" s="175"/>
      <c r="AV158" s="175"/>
      <c r="AW158" s="175"/>
      <c r="AX158" s="175"/>
      <c r="AY158" s="175"/>
      <c r="AZ158" s="175"/>
      <c r="BA158" s="175"/>
      <c r="BB158" s="175"/>
      <c r="BC158" s="175"/>
      <c r="BD158" s="175"/>
      <c r="BE158" s="175"/>
      <c r="BF158" s="175"/>
      <c r="BG158" s="175"/>
      <c r="BH158" s="175"/>
    </row>
    <row r="159" spans="1:60" outlineLevel="1" x14ac:dyDescent="0.2">
      <c r="A159" s="189"/>
      <c r="B159" s="183"/>
      <c r="C159" s="201" t="s">
        <v>192</v>
      </c>
      <c r="D159" s="186"/>
      <c r="E159" s="208">
        <v>13.5</v>
      </c>
      <c r="F159" s="188"/>
      <c r="G159" s="191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  <c r="BA159" s="175"/>
      <c r="BB159" s="175"/>
      <c r="BC159" s="175"/>
      <c r="BD159" s="175"/>
      <c r="BE159" s="175"/>
      <c r="BF159" s="175"/>
      <c r="BG159" s="175"/>
      <c r="BH159" s="175"/>
    </row>
    <row r="160" spans="1:60" outlineLevel="1" x14ac:dyDescent="0.2">
      <c r="A160" s="189"/>
      <c r="B160" s="183"/>
      <c r="C160" s="201" t="s">
        <v>210</v>
      </c>
      <c r="D160" s="186"/>
      <c r="E160" s="208"/>
      <c r="F160" s="188"/>
      <c r="G160" s="191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  <c r="BF160" s="175"/>
      <c r="BG160" s="175"/>
      <c r="BH160" s="175"/>
    </row>
    <row r="161" spans="1:60" outlineLevel="1" x14ac:dyDescent="0.2">
      <c r="A161" s="189"/>
      <c r="B161" s="183"/>
      <c r="C161" s="201" t="s">
        <v>211</v>
      </c>
      <c r="D161" s="186"/>
      <c r="E161" s="208">
        <v>50</v>
      </c>
      <c r="F161" s="188"/>
      <c r="G161" s="191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</row>
    <row r="162" spans="1:60" outlineLevel="1" x14ac:dyDescent="0.2">
      <c r="A162" s="189"/>
      <c r="B162" s="183"/>
      <c r="C162" s="201" t="s">
        <v>106</v>
      </c>
      <c r="D162" s="186"/>
      <c r="E162" s="208">
        <v>50</v>
      </c>
      <c r="F162" s="188"/>
      <c r="G162" s="191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W162" s="175"/>
      <c r="X162" s="175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5"/>
      <c r="AS162" s="175"/>
      <c r="AT162" s="175"/>
      <c r="AU162" s="175"/>
      <c r="AV162" s="175"/>
      <c r="AW162" s="175"/>
      <c r="AX162" s="175"/>
      <c r="AY162" s="175"/>
      <c r="AZ162" s="175"/>
      <c r="BA162" s="175"/>
      <c r="BB162" s="175"/>
      <c r="BC162" s="175"/>
      <c r="BD162" s="175"/>
      <c r="BE162" s="175"/>
      <c r="BF162" s="175"/>
      <c r="BG162" s="175"/>
      <c r="BH162" s="175"/>
    </row>
    <row r="163" spans="1:60" ht="25.5" x14ac:dyDescent="0.2">
      <c r="A163" s="190" t="s">
        <v>85</v>
      </c>
      <c r="B163" s="184" t="s">
        <v>65</v>
      </c>
      <c r="C163" s="202" t="s">
        <v>66</v>
      </c>
      <c r="D163" s="187"/>
      <c r="E163" s="209"/>
      <c r="F163" s="256">
        <f>SUM(G164:G227)</f>
        <v>0</v>
      </c>
      <c r="G163" s="257"/>
    </row>
    <row r="164" spans="1:60" ht="22.5" outlineLevel="1" x14ac:dyDescent="0.2">
      <c r="A164" s="189">
        <v>22</v>
      </c>
      <c r="B164" s="183" t="s">
        <v>212</v>
      </c>
      <c r="C164" s="200" t="s">
        <v>213</v>
      </c>
      <c r="D164" s="185" t="s">
        <v>88</v>
      </c>
      <c r="E164" s="207">
        <v>1363.24</v>
      </c>
      <c r="F164" s="188"/>
      <c r="G164" s="191">
        <f>E164*F164</f>
        <v>0</v>
      </c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  <c r="W164" s="175"/>
      <c r="X164" s="175"/>
      <c r="Y164" s="175"/>
      <c r="Z164" s="175"/>
      <c r="AA164" s="175"/>
      <c r="AB164" s="175"/>
      <c r="AC164" s="175"/>
      <c r="AD164" s="175"/>
      <c r="AE164" s="175"/>
      <c r="AF164" s="175"/>
      <c r="AG164" s="175"/>
      <c r="AH164" s="175"/>
      <c r="AI164" s="175"/>
      <c r="AJ164" s="175"/>
      <c r="AK164" s="175"/>
      <c r="AL164" s="175"/>
      <c r="AM164" s="175"/>
      <c r="AN164" s="175"/>
      <c r="AO164" s="175"/>
      <c r="AP164" s="175"/>
      <c r="AQ164" s="175"/>
      <c r="AR164" s="175"/>
      <c r="AS164" s="175"/>
      <c r="AT164" s="175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  <c r="BF164" s="175"/>
      <c r="BG164" s="175"/>
      <c r="BH164" s="175"/>
    </row>
    <row r="165" spans="1:60" outlineLevel="1" x14ac:dyDescent="0.2">
      <c r="A165" s="189"/>
      <c r="B165" s="183"/>
      <c r="C165" s="201" t="s">
        <v>116</v>
      </c>
      <c r="D165" s="186"/>
      <c r="E165" s="208"/>
      <c r="F165" s="188"/>
      <c r="G165" s="191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5"/>
      <c r="AS165" s="175"/>
      <c r="AT165" s="175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  <c r="BF165" s="175"/>
      <c r="BG165" s="175"/>
      <c r="BH165" s="175"/>
    </row>
    <row r="166" spans="1:60" outlineLevel="1" x14ac:dyDescent="0.2">
      <c r="A166" s="189"/>
      <c r="B166" s="183"/>
      <c r="C166" s="201" t="s">
        <v>180</v>
      </c>
      <c r="D166" s="186"/>
      <c r="E166" s="208">
        <v>13.8</v>
      </c>
      <c r="F166" s="188"/>
      <c r="G166" s="191"/>
      <c r="H166" s="175"/>
      <c r="I166" s="175"/>
      <c r="J166" s="175"/>
      <c r="K166" s="175"/>
      <c r="L166" s="175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  <c r="W166" s="175"/>
      <c r="X166" s="175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5"/>
      <c r="AS166" s="175"/>
      <c r="AT166" s="175"/>
      <c r="AU166" s="175"/>
      <c r="AV166" s="175"/>
      <c r="AW166" s="175"/>
      <c r="AX166" s="175"/>
      <c r="AY166" s="175"/>
      <c r="AZ166" s="175"/>
      <c r="BA166" s="175"/>
      <c r="BB166" s="175"/>
      <c r="BC166" s="175"/>
      <c r="BD166" s="175"/>
      <c r="BE166" s="175"/>
      <c r="BF166" s="175"/>
      <c r="BG166" s="175"/>
      <c r="BH166" s="175"/>
    </row>
    <row r="167" spans="1:60" outlineLevel="1" x14ac:dyDescent="0.2">
      <c r="A167" s="189"/>
      <c r="B167" s="183"/>
      <c r="C167" s="201" t="s">
        <v>89</v>
      </c>
      <c r="D167" s="186"/>
      <c r="E167" s="208"/>
      <c r="F167" s="188"/>
      <c r="G167" s="191"/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75"/>
      <c r="BB167" s="175"/>
      <c r="BC167" s="175"/>
      <c r="BD167" s="175"/>
      <c r="BE167" s="175"/>
      <c r="BF167" s="175"/>
      <c r="BG167" s="175"/>
      <c r="BH167" s="175"/>
    </row>
    <row r="168" spans="1:60" outlineLevel="1" x14ac:dyDescent="0.2">
      <c r="A168" s="189"/>
      <c r="B168" s="183"/>
      <c r="C168" s="201" t="s">
        <v>181</v>
      </c>
      <c r="D168" s="186"/>
      <c r="E168" s="208">
        <v>161.01</v>
      </c>
      <c r="F168" s="188"/>
      <c r="G168" s="191"/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5"/>
      <c r="Z168" s="175"/>
      <c r="AA168" s="175"/>
      <c r="AB168" s="175"/>
      <c r="AC168" s="175"/>
      <c r="AD168" s="175"/>
      <c r="AE168" s="175"/>
      <c r="AF168" s="175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5"/>
      <c r="AQ168" s="175"/>
      <c r="AR168" s="175"/>
      <c r="AS168" s="175"/>
      <c r="AT168" s="175"/>
      <c r="AU168" s="175"/>
      <c r="AV168" s="175"/>
      <c r="AW168" s="175"/>
      <c r="AX168" s="175"/>
      <c r="AY168" s="175"/>
      <c r="AZ168" s="175"/>
      <c r="BA168" s="175"/>
      <c r="BB168" s="175"/>
      <c r="BC168" s="175"/>
      <c r="BD168" s="175"/>
      <c r="BE168" s="175"/>
      <c r="BF168" s="175"/>
      <c r="BG168" s="175"/>
      <c r="BH168" s="175"/>
    </row>
    <row r="169" spans="1:60" outlineLevel="1" x14ac:dyDescent="0.2">
      <c r="A169" s="189"/>
      <c r="B169" s="183"/>
      <c r="C169" s="201" t="s">
        <v>91</v>
      </c>
      <c r="D169" s="186"/>
      <c r="E169" s="208"/>
      <c r="F169" s="188"/>
      <c r="G169" s="191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</row>
    <row r="170" spans="1:60" outlineLevel="1" x14ac:dyDescent="0.2">
      <c r="A170" s="189"/>
      <c r="B170" s="183"/>
      <c r="C170" s="201" t="s">
        <v>182</v>
      </c>
      <c r="D170" s="186"/>
      <c r="E170" s="208">
        <v>375.69</v>
      </c>
      <c r="F170" s="188"/>
      <c r="G170" s="191"/>
      <c r="H170" s="175"/>
      <c r="I170" s="175"/>
      <c r="J170" s="175"/>
      <c r="K170" s="175"/>
      <c r="L170" s="175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75"/>
      <c r="X170" s="175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5"/>
      <c r="AS170" s="175"/>
      <c r="AT170" s="175"/>
      <c r="AU170" s="175"/>
      <c r="AV170" s="175"/>
      <c r="AW170" s="175"/>
      <c r="AX170" s="175"/>
      <c r="AY170" s="175"/>
      <c r="AZ170" s="175"/>
      <c r="BA170" s="175"/>
      <c r="BB170" s="175"/>
      <c r="BC170" s="175"/>
      <c r="BD170" s="175"/>
      <c r="BE170" s="175"/>
      <c r="BF170" s="175"/>
      <c r="BG170" s="175"/>
      <c r="BH170" s="175"/>
    </row>
    <row r="171" spans="1:60" outlineLevel="1" x14ac:dyDescent="0.2">
      <c r="A171" s="189"/>
      <c r="B171" s="183"/>
      <c r="C171" s="201" t="s">
        <v>183</v>
      </c>
      <c r="D171" s="186"/>
      <c r="E171" s="208">
        <v>17.239999999999998</v>
      </c>
      <c r="F171" s="188"/>
      <c r="G171" s="191"/>
      <c r="H171" s="175"/>
      <c r="I171" s="175"/>
      <c r="J171" s="175"/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5"/>
      <c r="AS171" s="175"/>
      <c r="AT171" s="175"/>
      <c r="AU171" s="175"/>
      <c r="AV171" s="175"/>
      <c r="AW171" s="175"/>
      <c r="AX171" s="175"/>
      <c r="AY171" s="175"/>
      <c r="AZ171" s="175"/>
      <c r="BA171" s="175"/>
      <c r="BB171" s="175"/>
      <c r="BC171" s="175"/>
      <c r="BD171" s="175"/>
      <c r="BE171" s="175"/>
      <c r="BF171" s="175"/>
      <c r="BG171" s="175"/>
      <c r="BH171" s="175"/>
    </row>
    <row r="172" spans="1:60" outlineLevel="1" x14ac:dyDescent="0.2">
      <c r="A172" s="189"/>
      <c r="B172" s="183"/>
      <c r="C172" s="201" t="s">
        <v>184</v>
      </c>
      <c r="D172" s="186"/>
      <c r="E172" s="208">
        <v>89.69</v>
      </c>
      <c r="F172" s="188"/>
      <c r="G172" s="191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</row>
    <row r="173" spans="1:60" outlineLevel="1" x14ac:dyDescent="0.2">
      <c r="A173" s="189"/>
      <c r="B173" s="183"/>
      <c r="C173" s="201" t="s">
        <v>185</v>
      </c>
      <c r="D173" s="186"/>
      <c r="E173" s="208">
        <v>102.75</v>
      </c>
      <c r="F173" s="188"/>
      <c r="G173" s="191"/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75"/>
      <c r="X173" s="175"/>
      <c r="Y173" s="175"/>
      <c r="Z173" s="175"/>
      <c r="AA173" s="175"/>
      <c r="AB173" s="175"/>
      <c r="AC173" s="175"/>
      <c r="AD173" s="175"/>
      <c r="AE173" s="175"/>
      <c r="AF173" s="175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5"/>
      <c r="AQ173" s="175"/>
      <c r="AR173" s="175"/>
      <c r="AS173" s="175"/>
      <c r="AT173" s="175"/>
      <c r="AU173" s="175"/>
      <c r="AV173" s="175"/>
      <c r="AW173" s="175"/>
      <c r="AX173" s="175"/>
      <c r="AY173" s="175"/>
      <c r="AZ173" s="175"/>
      <c r="BA173" s="175"/>
      <c r="BB173" s="175"/>
      <c r="BC173" s="175"/>
      <c r="BD173" s="175"/>
      <c r="BE173" s="175"/>
      <c r="BF173" s="175"/>
      <c r="BG173" s="175"/>
      <c r="BH173" s="175"/>
    </row>
    <row r="174" spans="1:60" outlineLevel="1" x14ac:dyDescent="0.2">
      <c r="A174" s="189"/>
      <c r="B174" s="183"/>
      <c r="C174" s="201" t="s">
        <v>186</v>
      </c>
      <c r="D174" s="186"/>
      <c r="E174" s="208">
        <v>22.84</v>
      </c>
      <c r="F174" s="188"/>
      <c r="G174" s="191"/>
      <c r="H174" s="175"/>
      <c r="I174" s="175"/>
      <c r="J174" s="175"/>
      <c r="K174" s="175"/>
      <c r="L174" s="175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75"/>
      <c r="X174" s="175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5"/>
      <c r="AQ174" s="175"/>
      <c r="AR174" s="175"/>
      <c r="AS174" s="175"/>
      <c r="AT174" s="175"/>
      <c r="AU174" s="175"/>
      <c r="AV174" s="175"/>
      <c r="AW174" s="175"/>
      <c r="AX174" s="175"/>
      <c r="AY174" s="175"/>
      <c r="AZ174" s="175"/>
      <c r="BA174" s="175"/>
      <c r="BB174" s="175"/>
      <c r="BC174" s="175"/>
      <c r="BD174" s="175"/>
      <c r="BE174" s="175"/>
      <c r="BF174" s="175"/>
      <c r="BG174" s="175"/>
      <c r="BH174" s="175"/>
    </row>
    <row r="175" spans="1:60" outlineLevel="1" x14ac:dyDescent="0.2">
      <c r="A175" s="189"/>
      <c r="B175" s="183"/>
      <c r="C175" s="201" t="s">
        <v>187</v>
      </c>
      <c r="D175" s="186"/>
      <c r="E175" s="208">
        <v>11.25</v>
      </c>
      <c r="F175" s="188"/>
      <c r="G175" s="191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</row>
    <row r="176" spans="1:60" outlineLevel="1" x14ac:dyDescent="0.2">
      <c r="A176" s="189"/>
      <c r="B176" s="183"/>
      <c r="C176" s="201" t="s">
        <v>93</v>
      </c>
      <c r="D176" s="186"/>
      <c r="E176" s="208"/>
      <c r="F176" s="188"/>
      <c r="G176" s="191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5"/>
      <c r="AS176" s="175"/>
      <c r="AT176" s="175"/>
      <c r="AU176" s="175"/>
      <c r="AV176" s="175"/>
      <c r="AW176" s="175"/>
      <c r="AX176" s="175"/>
      <c r="AY176" s="175"/>
      <c r="AZ176" s="175"/>
      <c r="BA176" s="175"/>
      <c r="BB176" s="175"/>
      <c r="BC176" s="175"/>
      <c r="BD176" s="175"/>
      <c r="BE176" s="175"/>
      <c r="BF176" s="175"/>
      <c r="BG176" s="175"/>
      <c r="BH176" s="175"/>
    </row>
    <row r="177" spans="1:60" outlineLevel="1" x14ac:dyDescent="0.2">
      <c r="A177" s="189"/>
      <c r="B177" s="183"/>
      <c r="C177" s="201" t="s">
        <v>188</v>
      </c>
      <c r="D177" s="186"/>
      <c r="E177" s="208">
        <v>87.04</v>
      </c>
      <c r="F177" s="188"/>
      <c r="G177" s="191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</row>
    <row r="178" spans="1:60" outlineLevel="1" x14ac:dyDescent="0.2">
      <c r="A178" s="189"/>
      <c r="B178" s="183"/>
      <c r="C178" s="201" t="s">
        <v>189</v>
      </c>
      <c r="D178" s="186"/>
      <c r="E178" s="208">
        <v>222.88</v>
      </c>
      <c r="F178" s="188"/>
      <c r="G178" s="191"/>
      <c r="H178" s="175"/>
      <c r="I178" s="175"/>
      <c r="J178" s="175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175"/>
      <c r="Z178" s="175"/>
      <c r="AA178" s="175"/>
      <c r="AB178" s="175"/>
      <c r="AC178" s="175"/>
      <c r="AD178" s="175"/>
      <c r="AE178" s="175"/>
      <c r="AF178" s="175"/>
      <c r="AG178" s="175"/>
      <c r="AH178" s="175"/>
      <c r="AI178" s="175"/>
      <c r="AJ178" s="175"/>
      <c r="AK178" s="175"/>
      <c r="AL178" s="175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  <c r="BF178" s="175"/>
      <c r="BG178" s="175"/>
      <c r="BH178" s="175"/>
    </row>
    <row r="179" spans="1:60" outlineLevel="1" x14ac:dyDescent="0.2">
      <c r="A179" s="189"/>
      <c r="B179" s="183"/>
      <c r="C179" s="201" t="s">
        <v>190</v>
      </c>
      <c r="D179" s="186"/>
      <c r="E179" s="208">
        <v>78.349999999999994</v>
      </c>
      <c r="F179" s="188"/>
      <c r="G179" s="191"/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  <c r="AP179" s="175"/>
      <c r="AQ179" s="175"/>
      <c r="AR179" s="175"/>
      <c r="AS179" s="175"/>
      <c r="AT179" s="175"/>
      <c r="AU179" s="175"/>
      <c r="AV179" s="175"/>
      <c r="AW179" s="175"/>
      <c r="AX179" s="175"/>
      <c r="AY179" s="175"/>
      <c r="AZ179" s="175"/>
      <c r="BA179" s="175"/>
      <c r="BB179" s="175"/>
      <c r="BC179" s="175"/>
      <c r="BD179" s="175"/>
      <c r="BE179" s="175"/>
      <c r="BF179" s="175"/>
      <c r="BG179" s="175"/>
      <c r="BH179" s="175"/>
    </row>
    <row r="180" spans="1:60" outlineLevel="1" x14ac:dyDescent="0.2">
      <c r="A180" s="189"/>
      <c r="B180" s="183"/>
      <c r="C180" s="201" t="s">
        <v>191</v>
      </c>
      <c r="D180" s="186"/>
      <c r="E180" s="208">
        <v>67.2</v>
      </c>
      <c r="F180" s="188"/>
      <c r="G180" s="191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5"/>
      <c r="AC180" s="175"/>
      <c r="AD180" s="175"/>
      <c r="AE180" s="175"/>
      <c r="AF180" s="175"/>
      <c r="AG180" s="175"/>
      <c r="AH180" s="175"/>
      <c r="AI180" s="175"/>
      <c r="AJ180" s="175"/>
      <c r="AK180" s="175"/>
      <c r="AL180" s="175"/>
      <c r="AM180" s="175"/>
      <c r="AN180" s="175"/>
      <c r="AO180" s="175"/>
      <c r="AP180" s="175"/>
      <c r="AQ180" s="175"/>
      <c r="AR180" s="175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  <c r="BF180" s="175"/>
      <c r="BG180" s="175"/>
      <c r="BH180" s="175"/>
    </row>
    <row r="181" spans="1:60" outlineLevel="1" x14ac:dyDescent="0.2">
      <c r="A181" s="189"/>
      <c r="B181" s="183"/>
      <c r="C181" s="201" t="s">
        <v>192</v>
      </c>
      <c r="D181" s="186"/>
      <c r="E181" s="208">
        <v>13.5</v>
      </c>
      <c r="F181" s="188"/>
      <c r="G181" s="191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</row>
    <row r="182" spans="1:60" outlineLevel="1" x14ac:dyDescent="0.2">
      <c r="A182" s="189"/>
      <c r="B182" s="183"/>
      <c r="C182" s="201" t="s">
        <v>210</v>
      </c>
      <c r="D182" s="186"/>
      <c r="E182" s="208"/>
      <c r="F182" s="188"/>
      <c r="G182" s="191"/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75"/>
      <c r="X182" s="175"/>
      <c r="Y182" s="175"/>
      <c r="Z182" s="175"/>
      <c r="AA182" s="175"/>
      <c r="AB182" s="175"/>
      <c r="AC182" s="175"/>
      <c r="AD182" s="175"/>
      <c r="AE182" s="175"/>
      <c r="AF182" s="175"/>
      <c r="AG182" s="175"/>
      <c r="AH182" s="175"/>
      <c r="AI182" s="175"/>
      <c r="AJ182" s="175"/>
      <c r="AK182" s="175"/>
      <c r="AL182" s="175"/>
      <c r="AM182" s="175"/>
      <c r="AN182" s="175"/>
      <c r="AO182" s="175"/>
      <c r="AP182" s="175"/>
      <c r="AQ182" s="175"/>
      <c r="AR182" s="175"/>
      <c r="AS182" s="175"/>
      <c r="AT182" s="175"/>
      <c r="AU182" s="175"/>
      <c r="AV182" s="175"/>
      <c r="AW182" s="175"/>
      <c r="AX182" s="175"/>
      <c r="AY182" s="175"/>
      <c r="AZ182" s="175"/>
      <c r="BA182" s="175"/>
      <c r="BB182" s="175"/>
      <c r="BC182" s="175"/>
      <c r="BD182" s="175"/>
      <c r="BE182" s="175"/>
      <c r="BF182" s="175"/>
      <c r="BG182" s="175"/>
      <c r="BH182" s="175"/>
    </row>
    <row r="183" spans="1:60" outlineLevel="1" x14ac:dyDescent="0.2">
      <c r="A183" s="189"/>
      <c r="B183" s="183"/>
      <c r="C183" s="201" t="s">
        <v>211</v>
      </c>
      <c r="D183" s="186"/>
      <c r="E183" s="208">
        <v>50</v>
      </c>
      <c r="F183" s="188"/>
      <c r="G183" s="191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5"/>
      <c r="AM183" s="175"/>
      <c r="AN183" s="175"/>
      <c r="AO183" s="175"/>
      <c r="AP183" s="175"/>
      <c r="AQ183" s="175"/>
      <c r="AR183" s="175"/>
      <c r="AS183" s="175"/>
      <c r="AT183" s="175"/>
      <c r="AU183" s="175"/>
      <c r="AV183" s="175"/>
      <c r="AW183" s="175"/>
      <c r="AX183" s="175"/>
      <c r="AY183" s="175"/>
      <c r="AZ183" s="175"/>
      <c r="BA183" s="175"/>
      <c r="BB183" s="175"/>
      <c r="BC183" s="175"/>
      <c r="BD183" s="175"/>
      <c r="BE183" s="175"/>
      <c r="BF183" s="175"/>
      <c r="BG183" s="175"/>
      <c r="BH183" s="175"/>
    </row>
    <row r="184" spans="1:60" outlineLevel="1" x14ac:dyDescent="0.2">
      <c r="A184" s="189"/>
      <c r="B184" s="183"/>
      <c r="C184" s="201" t="s">
        <v>106</v>
      </c>
      <c r="D184" s="186"/>
      <c r="E184" s="208">
        <v>50</v>
      </c>
      <c r="F184" s="188"/>
      <c r="G184" s="191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</row>
    <row r="185" spans="1:60" ht="22.5" outlineLevel="1" x14ac:dyDescent="0.2">
      <c r="A185" s="189">
        <v>23</v>
      </c>
      <c r="B185" s="183" t="s">
        <v>214</v>
      </c>
      <c r="C185" s="200" t="s">
        <v>215</v>
      </c>
      <c r="D185" s="185" t="s">
        <v>88</v>
      </c>
      <c r="E185" s="207">
        <v>1363.24</v>
      </c>
      <c r="F185" s="188"/>
      <c r="G185" s="191">
        <f>E185*F185</f>
        <v>0</v>
      </c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  <c r="Z185" s="175"/>
      <c r="AA185" s="175"/>
      <c r="AB185" s="175"/>
      <c r="AC185" s="175"/>
      <c r="AD185" s="175"/>
      <c r="AE185" s="175"/>
      <c r="AF185" s="175"/>
      <c r="AG185" s="175"/>
      <c r="AH185" s="175"/>
      <c r="AI185" s="175"/>
      <c r="AJ185" s="175"/>
      <c r="AK185" s="175"/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5"/>
      <c r="BF185" s="175"/>
      <c r="BG185" s="175"/>
      <c r="BH185" s="175"/>
    </row>
    <row r="186" spans="1:60" outlineLevel="1" x14ac:dyDescent="0.2">
      <c r="A186" s="189"/>
      <c r="B186" s="183"/>
      <c r="C186" s="201" t="s">
        <v>116</v>
      </c>
      <c r="D186" s="186"/>
      <c r="E186" s="208"/>
      <c r="F186" s="188"/>
      <c r="G186" s="191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175"/>
      <c r="AO186" s="175"/>
      <c r="AP186" s="175"/>
      <c r="AQ186" s="175"/>
      <c r="AR186" s="175"/>
      <c r="AS186" s="175"/>
      <c r="AT186" s="175"/>
      <c r="AU186" s="175"/>
      <c r="AV186" s="175"/>
      <c r="AW186" s="175"/>
      <c r="AX186" s="175"/>
      <c r="AY186" s="175"/>
      <c r="AZ186" s="175"/>
      <c r="BA186" s="175"/>
      <c r="BB186" s="175"/>
      <c r="BC186" s="175"/>
      <c r="BD186" s="175"/>
      <c r="BE186" s="175"/>
      <c r="BF186" s="175"/>
      <c r="BG186" s="175"/>
      <c r="BH186" s="175"/>
    </row>
    <row r="187" spans="1:60" outlineLevel="1" x14ac:dyDescent="0.2">
      <c r="A187" s="189"/>
      <c r="B187" s="183"/>
      <c r="C187" s="201" t="s">
        <v>180</v>
      </c>
      <c r="D187" s="186"/>
      <c r="E187" s="208">
        <v>13.8</v>
      </c>
      <c r="F187" s="188"/>
      <c r="G187" s="191"/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5"/>
      <c r="AM187" s="175"/>
      <c r="AN187" s="175"/>
      <c r="AO187" s="175"/>
      <c r="AP187" s="175"/>
      <c r="AQ187" s="175"/>
      <c r="AR187" s="175"/>
      <c r="AS187" s="175"/>
      <c r="AT187" s="175"/>
      <c r="AU187" s="175"/>
      <c r="AV187" s="175"/>
      <c r="AW187" s="175"/>
      <c r="AX187" s="175"/>
      <c r="AY187" s="175"/>
      <c r="AZ187" s="175"/>
      <c r="BA187" s="175"/>
      <c r="BB187" s="175"/>
      <c r="BC187" s="175"/>
      <c r="BD187" s="175"/>
      <c r="BE187" s="175"/>
      <c r="BF187" s="175"/>
      <c r="BG187" s="175"/>
      <c r="BH187" s="175"/>
    </row>
    <row r="188" spans="1:60" outlineLevel="1" x14ac:dyDescent="0.2">
      <c r="A188" s="189"/>
      <c r="B188" s="183"/>
      <c r="C188" s="201" t="s">
        <v>89</v>
      </c>
      <c r="D188" s="186"/>
      <c r="E188" s="208"/>
      <c r="F188" s="188"/>
      <c r="G188" s="191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5"/>
      <c r="Z188" s="175"/>
      <c r="AA188" s="175"/>
      <c r="AB188" s="175"/>
      <c r="AC188" s="175"/>
      <c r="AD188" s="175"/>
      <c r="AE188" s="175"/>
      <c r="AF188" s="175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5"/>
      <c r="AQ188" s="175"/>
      <c r="AR188" s="175"/>
      <c r="AS188" s="175"/>
      <c r="AT188" s="175"/>
      <c r="AU188" s="175"/>
      <c r="AV188" s="175"/>
      <c r="AW188" s="175"/>
      <c r="AX188" s="175"/>
      <c r="AY188" s="175"/>
      <c r="AZ188" s="175"/>
      <c r="BA188" s="175"/>
      <c r="BB188" s="175"/>
      <c r="BC188" s="175"/>
      <c r="BD188" s="175"/>
      <c r="BE188" s="175"/>
      <c r="BF188" s="175"/>
      <c r="BG188" s="175"/>
      <c r="BH188" s="175"/>
    </row>
    <row r="189" spans="1:60" outlineLevel="1" x14ac:dyDescent="0.2">
      <c r="A189" s="189"/>
      <c r="B189" s="183"/>
      <c r="C189" s="201" t="s">
        <v>181</v>
      </c>
      <c r="D189" s="186"/>
      <c r="E189" s="208">
        <v>161.01</v>
      </c>
      <c r="F189" s="188"/>
      <c r="G189" s="191"/>
      <c r="H189" s="175"/>
      <c r="I189" s="175"/>
      <c r="J189" s="175"/>
      <c r="K189" s="175"/>
      <c r="L189" s="175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75"/>
      <c r="X189" s="175"/>
      <c r="Y189" s="175"/>
      <c r="Z189" s="175"/>
      <c r="AA189" s="175"/>
      <c r="AB189" s="175"/>
      <c r="AC189" s="175"/>
      <c r="AD189" s="175"/>
      <c r="AE189" s="175"/>
      <c r="AF189" s="175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5"/>
      <c r="AQ189" s="175"/>
      <c r="AR189" s="175"/>
      <c r="AS189" s="175"/>
      <c r="AT189" s="175"/>
      <c r="AU189" s="175"/>
      <c r="AV189" s="175"/>
      <c r="AW189" s="175"/>
      <c r="AX189" s="175"/>
      <c r="AY189" s="175"/>
      <c r="AZ189" s="175"/>
      <c r="BA189" s="175"/>
      <c r="BB189" s="175"/>
      <c r="BC189" s="175"/>
      <c r="BD189" s="175"/>
      <c r="BE189" s="175"/>
      <c r="BF189" s="175"/>
      <c r="BG189" s="175"/>
      <c r="BH189" s="175"/>
    </row>
    <row r="190" spans="1:60" outlineLevel="1" x14ac:dyDescent="0.2">
      <c r="A190" s="189"/>
      <c r="B190" s="183"/>
      <c r="C190" s="201" t="s">
        <v>91</v>
      </c>
      <c r="D190" s="186"/>
      <c r="E190" s="208"/>
      <c r="F190" s="188"/>
      <c r="G190" s="191"/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</row>
    <row r="191" spans="1:60" outlineLevel="1" x14ac:dyDescent="0.2">
      <c r="A191" s="189"/>
      <c r="B191" s="183"/>
      <c r="C191" s="201" t="s">
        <v>182</v>
      </c>
      <c r="D191" s="186"/>
      <c r="E191" s="208">
        <v>375.69</v>
      </c>
      <c r="F191" s="188"/>
      <c r="G191" s="191"/>
      <c r="H191" s="175"/>
      <c r="I191" s="175"/>
      <c r="J191" s="175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  <c r="BF191" s="175"/>
      <c r="BG191" s="175"/>
      <c r="BH191" s="175"/>
    </row>
    <row r="192" spans="1:60" outlineLevel="1" x14ac:dyDescent="0.2">
      <c r="A192" s="189"/>
      <c r="B192" s="183"/>
      <c r="C192" s="201" t="s">
        <v>183</v>
      </c>
      <c r="D192" s="186"/>
      <c r="E192" s="208">
        <v>17.239999999999998</v>
      </c>
      <c r="F192" s="188"/>
      <c r="G192" s="191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</row>
    <row r="193" spans="1:60" outlineLevel="1" x14ac:dyDescent="0.2">
      <c r="A193" s="189"/>
      <c r="B193" s="183"/>
      <c r="C193" s="201" t="s">
        <v>184</v>
      </c>
      <c r="D193" s="186"/>
      <c r="E193" s="208">
        <v>89.69</v>
      </c>
      <c r="F193" s="188"/>
      <c r="G193" s="191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175"/>
      <c r="AP193" s="175"/>
      <c r="AQ193" s="175"/>
      <c r="AR193" s="175"/>
      <c r="AS193" s="175"/>
      <c r="AT193" s="175"/>
      <c r="AU193" s="175"/>
      <c r="AV193" s="175"/>
      <c r="AW193" s="175"/>
      <c r="AX193" s="175"/>
      <c r="AY193" s="175"/>
      <c r="AZ193" s="175"/>
      <c r="BA193" s="175"/>
      <c r="BB193" s="175"/>
      <c r="BC193" s="175"/>
      <c r="BD193" s="175"/>
      <c r="BE193" s="175"/>
      <c r="BF193" s="175"/>
      <c r="BG193" s="175"/>
      <c r="BH193" s="175"/>
    </row>
    <row r="194" spans="1:60" outlineLevel="1" x14ac:dyDescent="0.2">
      <c r="A194" s="189"/>
      <c r="B194" s="183"/>
      <c r="C194" s="201" t="s">
        <v>185</v>
      </c>
      <c r="D194" s="186"/>
      <c r="E194" s="208">
        <v>102.75</v>
      </c>
      <c r="F194" s="188"/>
      <c r="G194" s="191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</row>
    <row r="195" spans="1:60" outlineLevel="1" x14ac:dyDescent="0.2">
      <c r="A195" s="189"/>
      <c r="B195" s="183"/>
      <c r="C195" s="201" t="s">
        <v>186</v>
      </c>
      <c r="D195" s="186"/>
      <c r="E195" s="208">
        <v>22.84</v>
      </c>
      <c r="F195" s="188"/>
      <c r="G195" s="191"/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</row>
    <row r="196" spans="1:60" outlineLevel="1" x14ac:dyDescent="0.2">
      <c r="A196" s="189"/>
      <c r="B196" s="183"/>
      <c r="C196" s="201" t="s">
        <v>187</v>
      </c>
      <c r="D196" s="186"/>
      <c r="E196" s="208">
        <v>11.25</v>
      </c>
      <c r="F196" s="188"/>
      <c r="G196" s="191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</row>
    <row r="197" spans="1:60" outlineLevel="1" x14ac:dyDescent="0.2">
      <c r="A197" s="189"/>
      <c r="B197" s="183"/>
      <c r="C197" s="201" t="s">
        <v>93</v>
      </c>
      <c r="D197" s="186"/>
      <c r="E197" s="208"/>
      <c r="F197" s="188"/>
      <c r="G197" s="191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</row>
    <row r="198" spans="1:60" outlineLevel="1" x14ac:dyDescent="0.2">
      <c r="A198" s="189"/>
      <c r="B198" s="183"/>
      <c r="C198" s="201" t="s">
        <v>188</v>
      </c>
      <c r="D198" s="186"/>
      <c r="E198" s="208">
        <v>87.04</v>
      </c>
      <c r="F198" s="188"/>
      <c r="G198" s="191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</row>
    <row r="199" spans="1:60" outlineLevel="1" x14ac:dyDescent="0.2">
      <c r="A199" s="189"/>
      <c r="B199" s="183"/>
      <c r="C199" s="201" t="s">
        <v>189</v>
      </c>
      <c r="D199" s="186"/>
      <c r="E199" s="208">
        <v>222.88</v>
      </c>
      <c r="F199" s="188"/>
      <c r="G199" s="191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</row>
    <row r="200" spans="1:60" outlineLevel="1" x14ac:dyDescent="0.2">
      <c r="A200" s="189"/>
      <c r="B200" s="183"/>
      <c r="C200" s="201" t="s">
        <v>190</v>
      </c>
      <c r="D200" s="186"/>
      <c r="E200" s="208">
        <v>78.349999999999994</v>
      </c>
      <c r="F200" s="188"/>
      <c r="G200" s="191"/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</row>
    <row r="201" spans="1:60" outlineLevel="1" x14ac:dyDescent="0.2">
      <c r="A201" s="189"/>
      <c r="B201" s="183"/>
      <c r="C201" s="201" t="s">
        <v>191</v>
      </c>
      <c r="D201" s="186"/>
      <c r="E201" s="208">
        <v>67.2</v>
      </c>
      <c r="F201" s="188"/>
      <c r="G201" s="191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</row>
    <row r="202" spans="1:60" outlineLevel="1" x14ac:dyDescent="0.2">
      <c r="A202" s="189"/>
      <c r="B202" s="183"/>
      <c r="C202" s="201" t="s">
        <v>192</v>
      </c>
      <c r="D202" s="186"/>
      <c r="E202" s="208">
        <v>13.5</v>
      </c>
      <c r="F202" s="188"/>
      <c r="G202" s="191"/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</row>
    <row r="203" spans="1:60" outlineLevel="1" x14ac:dyDescent="0.2">
      <c r="A203" s="189"/>
      <c r="B203" s="183"/>
      <c r="C203" s="201" t="s">
        <v>210</v>
      </c>
      <c r="D203" s="186"/>
      <c r="E203" s="208"/>
      <c r="F203" s="188"/>
      <c r="G203" s="191"/>
      <c r="H203" s="175"/>
      <c r="I203" s="175"/>
      <c r="J203" s="175"/>
      <c r="K203" s="175"/>
      <c r="L203" s="175"/>
      <c r="M203" s="175"/>
      <c r="N203" s="175"/>
      <c r="O203" s="175"/>
      <c r="P203" s="175"/>
      <c r="Q203" s="175"/>
      <c r="R203" s="175"/>
      <c r="S203" s="175"/>
      <c r="T203" s="175"/>
      <c r="U203" s="175"/>
      <c r="V203" s="175"/>
      <c r="W203" s="175"/>
      <c r="X203" s="175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5"/>
      <c r="AM203" s="175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  <c r="BF203" s="175"/>
      <c r="BG203" s="175"/>
      <c r="BH203" s="175"/>
    </row>
    <row r="204" spans="1:60" outlineLevel="1" x14ac:dyDescent="0.2">
      <c r="A204" s="189"/>
      <c r="B204" s="183"/>
      <c r="C204" s="201" t="s">
        <v>211</v>
      </c>
      <c r="D204" s="186"/>
      <c r="E204" s="208">
        <v>50</v>
      </c>
      <c r="F204" s="188"/>
      <c r="G204" s="191"/>
      <c r="H204" s="175"/>
      <c r="I204" s="175"/>
      <c r="J204" s="175"/>
      <c r="K204" s="175"/>
      <c r="L204" s="175"/>
      <c r="M204" s="175"/>
      <c r="N204" s="175"/>
      <c r="O204" s="175"/>
      <c r="P204" s="175"/>
      <c r="Q204" s="175"/>
      <c r="R204" s="175"/>
      <c r="S204" s="175"/>
      <c r="T204" s="175"/>
      <c r="U204" s="175"/>
      <c r="V204" s="175"/>
      <c r="W204" s="175"/>
      <c r="X204" s="175"/>
      <c r="Y204" s="175"/>
      <c r="Z204" s="175"/>
      <c r="AA204" s="175"/>
      <c r="AB204" s="175"/>
      <c r="AC204" s="175"/>
      <c r="AD204" s="175"/>
      <c r="AE204" s="175"/>
      <c r="AF204" s="175"/>
      <c r="AG204" s="175"/>
      <c r="AH204" s="175"/>
      <c r="AI204" s="175"/>
      <c r="AJ204" s="175"/>
      <c r="AK204" s="175"/>
      <c r="AL204" s="175"/>
      <c r="AM204" s="175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  <c r="BF204" s="175"/>
      <c r="BG204" s="175"/>
      <c r="BH204" s="175"/>
    </row>
    <row r="205" spans="1:60" outlineLevel="1" x14ac:dyDescent="0.2">
      <c r="A205" s="189"/>
      <c r="B205" s="183"/>
      <c r="C205" s="201" t="s">
        <v>106</v>
      </c>
      <c r="D205" s="186"/>
      <c r="E205" s="208">
        <v>50</v>
      </c>
      <c r="F205" s="188"/>
      <c r="G205" s="191"/>
      <c r="H205" s="175"/>
      <c r="I205" s="175"/>
      <c r="J205" s="175"/>
      <c r="K205" s="175"/>
      <c r="L205" s="175"/>
      <c r="M205" s="175"/>
      <c r="N205" s="175"/>
      <c r="O205" s="175"/>
      <c r="P205" s="175"/>
      <c r="Q205" s="175"/>
      <c r="R205" s="175"/>
      <c r="S205" s="175"/>
      <c r="T205" s="175"/>
      <c r="U205" s="175"/>
      <c r="V205" s="175"/>
      <c r="W205" s="175"/>
      <c r="X205" s="175"/>
      <c r="Y205" s="175"/>
      <c r="Z205" s="175"/>
      <c r="AA205" s="175"/>
      <c r="AB205" s="175"/>
      <c r="AC205" s="175"/>
      <c r="AD205" s="175"/>
      <c r="AE205" s="175"/>
      <c r="AF205" s="175"/>
      <c r="AG205" s="175"/>
      <c r="AH205" s="175"/>
      <c r="AI205" s="175"/>
      <c r="AJ205" s="175"/>
      <c r="AK205" s="175"/>
      <c r="AL205" s="175"/>
      <c r="AM205" s="175"/>
      <c r="AN205" s="175"/>
      <c r="AO205" s="175"/>
      <c r="AP205" s="175"/>
      <c r="AQ205" s="175"/>
      <c r="AR205" s="175"/>
      <c r="AS205" s="175"/>
      <c r="AT205" s="175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</row>
    <row r="206" spans="1:60" outlineLevel="1" x14ac:dyDescent="0.2">
      <c r="A206" s="189">
        <v>24</v>
      </c>
      <c r="B206" s="183" t="s">
        <v>216</v>
      </c>
      <c r="C206" s="200" t="s">
        <v>217</v>
      </c>
      <c r="D206" s="185" t="s">
        <v>88</v>
      </c>
      <c r="E206" s="207">
        <v>1363.24</v>
      </c>
      <c r="F206" s="188"/>
      <c r="G206" s="191">
        <f>E206*F206</f>
        <v>0</v>
      </c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</row>
    <row r="207" spans="1:60" ht="22.5" outlineLevel="1" x14ac:dyDescent="0.2">
      <c r="A207" s="189"/>
      <c r="B207" s="183"/>
      <c r="C207" s="251" t="s">
        <v>218</v>
      </c>
      <c r="D207" s="252"/>
      <c r="E207" s="253"/>
      <c r="F207" s="254"/>
      <c r="G207" s="255"/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82" t="str">
        <f>C207</f>
        <v>kde probíhají rekonstr.práce,ale zůstává stáv.podlaha.Zakrytí folií pvc,textilií,starým kobercem apod.Hranice řešené rekonstrukce.</v>
      </c>
      <c r="BB207" s="175"/>
      <c r="BC207" s="175"/>
      <c r="BD207" s="175"/>
      <c r="BE207" s="175"/>
      <c r="BF207" s="175"/>
      <c r="BG207" s="175"/>
      <c r="BH207" s="175"/>
    </row>
    <row r="208" spans="1:60" outlineLevel="1" x14ac:dyDescent="0.2">
      <c r="A208" s="189"/>
      <c r="B208" s="183"/>
      <c r="C208" s="201" t="s">
        <v>116</v>
      </c>
      <c r="D208" s="186"/>
      <c r="E208" s="208"/>
      <c r="F208" s="188"/>
      <c r="G208" s="191"/>
      <c r="H208" s="175"/>
      <c r="I208" s="175"/>
      <c r="J208" s="175"/>
      <c r="K208" s="175"/>
      <c r="L208" s="175"/>
      <c r="M208" s="175"/>
      <c r="N208" s="175"/>
      <c r="O208" s="175"/>
      <c r="P208" s="175"/>
      <c r="Q208" s="175"/>
      <c r="R208" s="175"/>
      <c r="S208" s="175"/>
      <c r="T208" s="175"/>
      <c r="U208" s="175"/>
      <c r="V208" s="175"/>
      <c r="W208" s="175"/>
      <c r="X208" s="175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</row>
    <row r="209" spans="1:60" outlineLevel="1" x14ac:dyDescent="0.2">
      <c r="A209" s="189"/>
      <c r="B209" s="183"/>
      <c r="C209" s="201" t="s">
        <v>180</v>
      </c>
      <c r="D209" s="186"/>
      <c r="E209" s="208">
        <v>13.8</v>
      </c>
      <c r="F209" s="188"/>
      <c r="G209" s="191"/>
      <c r="H209" s="175"/>
      <c r="I209" s="175"/>
      <c r="J209" s="175"/>
      <c r="K209" s="175"/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</row>
    <row r="210" spans="1:60" outlineLevel="1" x14ac:dyDescent="0.2">
      <c r="A210" s="189"/>
      <c r="B210" s="183"/>
      <c r="C210" s="201" t="s">
        <v>89</v>
      </c>
      <c r="D210" s="186"/>
      <c r="E210" s="208"/>
      <c r="F210" s="188"/>
      <c r="G210" s="191"/>
      <c r="H210" s="175"/>
      <c r="I210" s="175"/>
      <c r="J210" s="175"/>
      <c r="K210" s="175"/>
      <c r="L210" s="175"/>
      <c r="M210" s="175"/>
      <c r="N210" s="175"/>
      <c r="O210" s="175"/>
      <c r="P210" s="175"/>
      <c r="Q210" s="175"/>
      <c r="R210" s="175"/>
      <c r="S210" s="175"/>
      <c r="T210" s="175"/>
      <c r="U210" s="175"/>
      <c r="V210" s="175"/>
      <c r="W210" s="175"/>
      <c r="X210" s="175"/>
      <c r="Y210" s="175"/>
      <c r="Z210" s="175"/>
      <c r="AA210" s="175"/>
      <c r="AB210" s="175"/>
      <c r="AC210" s="175"/>
      <c r="AD210" s="175"/>
      <c r="AE210" s="175"/>
      <c r="AF210" s="175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  <c r="BF210" s="175"/>
      <c r="BG210" s="175"/>
      <c r="BH210" s="175"/>
    </row>
    <row r="211" spans="1:60" outlineLevel="1" x14ac:dyDescent="0.2">
      <c r="A211" s="189"/>
      <c r="B211" s="183"/>
      <c r="C211" s="201" t="s">
        <v>181</v>
      </c>
      <c r="D211" s="186"/>
      <c r="E211" s="208">
        <v>161.01</v>
      </c>
      <c r="F211" s="188"/>
      <c r="G211" s="191"/>
      <c r="H211" s="175"/>
      <c r="I211" s="175"/>
      <c r="J211" s="175"/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</row>
    <row r="212" spans="1:60" outlineLevel="1" x14ac:dyDescent="0.2">
      <c r="A212" s="189"/>
      <c r="B212" s="183"/>
      <c r="C212" s="201" t="s">
        <v>91</v>
      </c>
      <c r="D212" s="186"/>
      <c r="E212" s="208"/>
      <c r="F212" s="188"/>
      <c r="G212" s="191"/>
      <c r="H212" s="175"/>
      <c r="I212" s="175"/>
      <c r="J212" s="175"/>
      <c r="K212" s="175"/>
      <c r="L212" s="175"/>
      <c r="M212" s="175"/>
      <c r="N212" s="175"/>
      <c r="O212" s="175"/>
      <c r="P212" s="175"/>
      <c r="Q212" s="175"/>
      <c r="R212" s="175"/>
      <c r="S212" s="175"/>
      <c r="T212" s="175"/>
      <c r="U212" s="175"/>
      <c r="V212" s="175"/>
      <c r="W212" s="175"/>
      <c r="X212" s="175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5"/>
      <c r="AS212" s="175"/>
      <c r="AT212" s="175"/>
      <c r="AU212" s="175"/>
      <c r="AV212" s="175"/>
      <c r="AW212" s="175"/>
      <c r="AX212" s="175"/>
      <c r="AY212" s="175"/>
      <c r="AZ212" s="175"/>
      <c r="BA212" s="175"/>
      <c r="BB212" s="175"/>
      <c r="BC212" s="175"/>
      <c r="BD212" s="175"/>
      <c r="BE212" s="175"/>
      <c r="BF212" s="175"/>
      <c r="BG212" s="175"/>
      <c r="BH212" s="175"/>
    </row>
    <row r="213" spans="1:60" outlineLevel="1" x14ac:dyDescent="0.2">
      <c r="A213" s="189"/>
      <c r="B213" s="183"/>
      <c r="C213" s="201" t="s">
        <v>182</v>
      </c>
      <c r="D213" s="186"/>
      <c r="E213" s="208">
        <v>375.69</v>
      </c>
      <c r="F213" s="188"/>
      <c r="G213" s="191"/>
      <c r="H213" s="175"/>
      <c r="I213" s="175"/>
      <c r="J213" s="175"/>
      <c r="K213" s="175"/>
      <c r="L213" s="175"/>
      <c r="M213" s="175"/>
      <c r="N213" s="175"/>
      <c r="O213" s="175"/>
      <c r="P213" s="175"/>
      <c r="Q213" s="175"/>
      <c r="R213" s="175"/>
      <c r="S213" s="175"/>
      <c r="T213" s="175"/>
      <c r="U213" s="175"/>
      <c r="V213" s="175"/>
      <c r="W213" s="175"/>
      <c r="X213" s="175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5"/>
      <c r="AS213" s="175"/>
      <c r="AT213" s="175"/>
      <c r="AU213" s="175"/>
      <c r="AV213" s="175"/>
      <c r="AW213" s="175"/>
      <c r="AX213" s="175"/>
      <c r="AY213" s="175"/>
      <c r="AZ213" s="175"/>
      <c r="BA213" s="175"/>
      <c r="BB213" s="175"/>
      <c r="BC213" s="175"/>
      <c r="BD213" s="175"/>
      <c r="BE213" s="175"/>
      <c r="BF213" s="175"/>
      <c r="BG213" s="175"/>
      <c r="BH213" s="175"/>
    </row>
    <row r="214" spans="1:60" outlineLevel="1" x14ac:dyDescent="0.2">
      <c r="A214" s="189"/>
      <c r="B214" s="183"/>
      <c r="C214" s="201" t="s">
        <v>183</v>
      </c>
      <c r="D214" s="186"/>
      <c r="E214" s="208">
        <v>17.239999999999998</v>
      </c>
      <c r="F214" s="188"/>
      <c r="G214" s="191"/>
      <c r="H214" s="175"/>
      <c r="I214" s="175"/>
      <c r="J214" s="175"/>
      <c r="K214" s="175"/>
      <c r="L214" s="175"/>
      <c r="M214" s="175"/>
      <c r="N214" s="175"/>
      <c r="O214" s="175"/>
      <c r="P214" s="175"/>
      <c r="Q214" s="175"/>
      <c r="R214" s="175"/>
      <c r="S214" s="175"/>
      <c r="T214" s="175"/>
      <c r="U214" s="175"/>
      <c r="V214" s="175"/>
      <c r="W214" s="175"/>
      <c r="X214" s="175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5"/>
      <c r="AS214" s="175"/>
      <c r="AT214" s="175"/>
      <c r="AU214" s="175"/>
      <c r="AV214" s="175"/>
      <c r="AW214" s="175"/>
      <c r="AX214" s="175"/>
      <c r="AY214" s="175"/>
      <c r="AZ214" s="175"/>
      <c r="BA214" s="175"/>
      <c r="BB214" s="175"/>
      <c r="BC214" s="175"/>
      <c r="BD214" s="175"/>
      <c r="BE214" s="175"/>
      <c r="BF214" s="175"/>
      <c r="BG214" s="175"/>
      <c r="BH214" s="175"/>
    </row>
    <row r="215" spans="1:60" outlineLevel="1" x14ac:dyDescent="0.2">
      <c r="A215" s="189"/>
      <c r="B215" s="183"/>
      <c r="C215" s="201" t="s">
        <v>184</v>
      </c>
      <c r="D215" s="186"/>
      <c r="E215" s="208">
        <v>89.69</v>
      </c>
      <c r="F215" s="188"/>
      <c r="G215" s="191"/>
      <c r="H215" s="175"/>
      <c r="I215" s="175"/>
      <c r="J215" s="175"/>
      <c r="K215" s="175"/>
      <c r="L215" s="175"/>
      <c r="M215" s="175"/>
      <c r="N215" s="175"/>
      <c r="O215" s="175"/>
      <c r="P215" s="175"/>
      <c r="Q215" s="175"/>
      <c r="R215" s="175"/>
      <c r="S215" s="175"/>
      <c r="T215" s="175"/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5"/>
      <c r="AS215" s="175"/>
      <c r="AT215" s="175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  <c r="BF215" s="175"/>
      <c r="BG215" s="175"/>
      <c r="BH215" s="175"/>
    </row>
    <row r="216" spans="1:60" outlineLevel="1" x14ac:dyDescent="0.2">
      <c r="A216" s="189"/>
      <c r="B216" s="183"/>
      <c r="C216" s="201" t="s">
        <v>185</v>
      </c>
      <c r="D216" s="186"/>
      <c r="E216" s="208">
        <v>102.75</v>
      </c>
      <c r="F216" s="188"/>
      <c r="G216" s="191"/>
      <c r="H216" s="175"/>
      <c r="I216" s="175"/>
      <c r="J216" s="175"/>
      <c r="K216" s="175"/>
      <c r="L216" s="175"/>
      <c r="M216" s="175"/>
      <c r="N216" s="175"/>
      <c r="O216" s="175"/>
      <c r="P216" s="175"/>
      <c r="Q216" s="175"/>
      <c r="R216" s="175"/>
      <c r="S216" s="175"/>
      <c r="T216" s="175"/>
      <c r="U216" s="175"/>
      <c r="V216" s="175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</row>
    <row r="217" spans="1:60" outlineLevel="1" x14ac:dyDescent="0.2">
      <c r="A217" s="189"/>
      <c r="B217" s="183"/>
      <c r="C217" s="201" t="s">
        <v>186</v>
      </c>
      <c r="D217" s="186"/>
      <c r="E217" s="208">
        <v>22.84</v>
      </c>
      <c r="F217" s="188"/>
      <c r="G217" s="191"/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</row>
    <row r="218" spans="1:60" outlineLevel="1" x14ac:dyDescent="0.2">
      <c r="A218" s="189"/>
      <c r="B218" s="183"/>
      <c r="C218" s="201" t="s">
        <v>187</v>
      </c>
      <c r="D218" s="186"/>
      <c r="E218" s="208">
        <v>11.25</v>
      </c>
      <c r="F218" s="188"/>
      <c r="G218" s="191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</row>
    <row r="219" spans="1:60" outlineLevel="1" x14ac:dyDescent="0.2">
      <c r="A219" s="189"/>
      <c r="B219" s="183"/>
      <c r="C219" s="201" t="s">
        <v>93</v>
      </c>
      <c r="D219" s="186"/>
      <c r="E219" s="208"/>
      <c r="F219" s="188"/>
      <c r="G219" s="191"/>
      <c r="H219" s="175"/>
      <c r="I219" s="175"/>
      <c r="J219" s="175"/>
      <c r="K219" s="175"/>
      <c r="L219" s="175"/>
      <c r="M219" s="175"/>
      <c r="N219" s="175"/>
      <c r="O219" s="175"/>
      <c r="P219" s="175"/>
      <c r="Q219" s="175"/>
      <c r="R219" s="175"/>
      <c r="S219" s="175"/>
      <c r="T219" s="175"/>
      <c r="U219" s="175"/>
      <c r="V219" s="175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5"/>
      <c r="AS219" s="175"/>
      <c r="AT219" s="175"/>
      <c r="AU219" s="175"/>
      <c r="AV219" s="175"/>
      <c r="AW219" s="175"/>
      <c r="AX219" s="175"/>
      <c r="AY219" s="175"/>
      <c r="AZ219" s="175"/>
      <c r="BA219" s="175"/>
      <c r="BB219" s="175"/>
      <c r="BC219" s="175"/>
      <c r="BD219" s="175"/>
      <c r="BE219" s="175"/>
      <c r="BF219" s="175"/>
      <c r="BG219" s="175"/>
      <c r="BH219" s="175"/>
    </row>
    <row r="220" spans="1:60" outlineLevel="1" x14ac:dyDescent="0.2">
      <c r="A220" s="189"/>
      <c r="B220" s="183"/>
      <c r="C220" s="201" t="s">
        <v>188</v>
      </c>
      <c r="D220" s="186"/>
      <c r="E220" s="208">
        <v>87.04</v>
      </c>
      <c r="F220" s="188"/>
      <c r="G220" s="191"/>
      <c r="H220" s="175"/>
      <c r="I220" s="175"/>
      <c r="J220" s="175"/>
      <c r="K220" s="175"/>
      <c r="L220" s="175"/>
      <c r="M220" s="175"/>
      <c r="N220" s="175"/>
      <c r="O220" s="175"/>
      <c r="P220" s="175"/>
      <c r="Q220" s="175"/>
      <c r="R220" s="175"/>
      <c r="S220" s="175"/>
      <c r="T220" s="175"/>
      <c r="U220" s="175"/>
      <c r="V220" s="175"/>
      <c r="W220" s="175"/>
      <c r="X220" s="175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5"/>
      <c r="AS220" s="175"/>
      <c r="AT220" s="175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  <c r="BF220" s="175"/>
      <c r="BG220" s="175"/>
      <c r="BH220" s="175"/>
    </row>
    <row r="221" spans="1:60" outlineLevel="1" x14ac:dyDescent="0.2">
      <c r="A221" s="189"/>
      <c r="B221" s="183"/>
      <c r="C221" s="201" t="s">
        <v>189</v>
      </c>
      <c r="D221" s="186"/>
      <c r="E221" s="208">
        <v>222.88</v>
      </c>
      <c r="F221" s="188"/>
      <c r="G221" s="191"/>
      <c r="H221" s="175"/>
      <c r="I221" s="175"/>
      <c r="J221" s="175"/>
      <c r="K221" s="175"/>
      <c r="L221" s="175"/>
      <c r="M221" s="175"/>
      <c r="N221" s="175"/>
      <c r="O221" s="175"/>
      <c r="P221" s="175"/>
      <c r="Q221" s="175"/>
      <c r="R221" s="175"/>
      <c r="S221" s="175"/>
      <c r="T221" s="175"/>
      <c r="U221" s="175"/>
      <c r="V221" s="175"/>
      <c r="W221" s="175"/>
      <c r="X221" s="175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5"/>
      <c r="AS221" s="175"/>
      <c r="AT221" s="175"/>
      <c r="AU221" s="175"/>
      <c r="AV221" s="175"/>
      <c r="AW221" s="175"/>
      <c r="AX221" s="175"/>
      <c r="AY221" s="175"/>
      <c r="AZ221" s="175"/>
      <c r="BA221" s="175"/>
      <c r="BB221" s="175"/>
      <c r="BC221" s="175"/>
      <c r="BD221" s="175"/>
      <c r="BE221" s="175"/>
      <c r="BF221" s="175"/>
      <c r="BG221" s="175"/>
      <c r="BH221" s="175"/>
    </row>
    <row r="222" spans="1:60" outlineLevel="1" x14ac:dyDescent="0.2">
      <c r="A222" s="189"/>
      <c r="B222" s="183"/>
      <c r="C222" s="201" t="s">
        <v>190</v>
      </c>
      <c r="D222" s="186"/>
      <c r="E222" s="208">
        <v>78.349999999999994</v>
      </c>
      <c r="F222" s="188"/>
      <c r="G222" s="191"/>
      <c r="H222" s="175"/>
      <c r="I222" s="175"/>
      <c r="J222" s="175"/>
      <c r="K222" s="175"/>
      <c r="L222" s="175"/>
      <c r="M222" s="175"/>
      <c r="N222" s="175"/>
      <c r="O222" s="175"/>
      <c r="P222" s="175"/>
      <c r="Q222" s="175"/>
      <c r="R222" s="175"/>
      <c r="S222" s="175"/>
      <c r="T222" s="175"/>
      <c r="U222" s="175"/>
      <c r="V222" s="175"/>
      <c r="W222" s="175"/>
      <c r="X222" s="175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5"/>
      <c r="AS222" s="175"/>
      <c r="AT222" s="175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  <c r="BF222" s="175"/>
      <c r="BG222" s="175"/>
      <c r="BH222" s="175"/>
    </row>
    <row r="223" spans="1:60" outlineLevel="1" x14ac:dyDescent="0.2">
      <c r="A223" s="189"/>
      <c r="B223" s="183"/>
      <c r="C223" s="201" t="s">
        <v>191</v>
      </c>
      <c r="D223" s="186"/>
      <c r="E223" s="208">
        <v>67.2</v>
      </c>
      <c r="F223" s="188"/>
      <c r="G223" s="191"/>
      <c r="H223" s="175"/>
      <c r="I223" s="175"/>
      <c r="J223" s="175"/>
      <c r="K223" s="175"/>
      <c r="L223" s="175"/>
      <c r="M223" s="175"/>
      <c r="N223" s="175"/>
      <c r="O223" s="175"/>
      <c r="P223" s="175"/>
      <c r="Q223" s="175"/>
      <c r="R223" s="175"/>
      <c r="S223" s="175"/>
      <c r="T223" s="175"/>
      <c r="U223" s="175"/>
      <c r="V223" s="175"/>
      <c r="W223" s="175"/>
      <c r="X223" s="175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5"/>
      <c r="AS223" s="175"/>
      <c r="AT223" s="175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  <c r="BF223" s="175"/>
      <c r="BG223" s="175"/>
      <c r="BH223" s="175"/>
    </row>
    <row r="224" spans="1:60" outlineLevel="1" x14ac:dyDescent="0.2">
      <c r="A224" s="189"/>
      <c r="B224" s="183"/>
      <c r="C224" s="201" t="s">
        <v>192</v>
      </c>
      <c r="D224" s="186"/>
      <c r="E224" s="208">
        <v>13.5</v>
      </c>
      <c r="F224" s="188"/>
      <c r="G224" s="191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  <c r="Y224" s="175"/>
      <c r="Z224" s="175"/>
      <c r="AA224" s="175"/>
      <c r="AB224" s="175"/>
      <c r="AC224" s="175"/>
      <c r="AD224" s="175"/>
      <c r="AE224" s="175"/>
      <c r="AF224" s="175"/>
      <c r="AG224" s="175"/>
      <c r="AH224" s="175"/>
      <c r="AI224" s="175"/>
      <c r="AJ224" s="175"/>
      <c r="AK224" s="175"/>
      <c r="AL224" s="175"/>
      <c r="AM224" s="175"/>
      <c r="AN224" s="175"/>
      <c r="AO224" s="175"/>
      <c r="AP224" s="175"/>
      <c r="AQ224" s="175"/>
      <c r="AR224" s="175"/>
      <c r="AS224" s="175"/>
      <c r="AT224" s="175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  <c r="BF224" s="175"/>
      <c r="BG224" s="175"/>
      <c r="BH224" s="175"/>
    </row>
    <row r="225" spans="1:60" outlineLevel="1" x14ac:dyDescent="0.2">
      <c r="A225" s="189"/>
      <c r="B225" s="183"/>
      <c r="C225" s="201" t="s">
        <v>210</v>
      </c>
      <c r="D225" s="186"/>
      <c r="E225" s="208"/>
      <c r="F225" s="188"/>
      <c r="G225" s="191"/>
      <c r="H225" s="175"/>
      <c r="I225" s="175"/>
      <c r="J225" s="175"/>
      <c r="K225" s="175"/>
      <c r="L225" s="175"/>
      <c r="M225" s="175"/>
      <c r="N225" s="175"/>
      <c r="O225" s="175"/>
      <c r="P225" s="175"/>
      <c r="Q225" s="175"/>
      <c r="R225" s="175"/>
      <c r="S225" s="175"/>
      <c r="T225" s="175"/>
      <c r="U225" s="175"/>
      <c r="V225" s="175"/>
      <c r="W225" s="175"/>
      <c r="X225" s="175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</row>
    <row r="226" spans="1:60" outlineLevel="1" x14ac:dyDescent="0.2">
      <c r="A226" s="189"/>
      <c r="B226" s="183"/>
      <c r="C226" s="201" t="s">
        <v>211</v>
      </c>
      <c r="D226" s="186"/>
      <c r="E226" s="208">
        <v>50</v>
      </c>
      <c r="F226" s="188"/>
      <c r="G226" s="191"/>
      <c r="H226" s="175"/>
      <c r="I226" s="175"/>
      <c r="J226" s="175"/>
      <c r="K226" s="175"/>
      <c r="L226" s="175"/>
      <c r="M226" s="175"/>
      <c r="N226" s="175"/>
      <c r="O226" s="175"/>
      <c r="P226" s="175"/>
      <c r="Q226" s="175"/>
      <c r="R226" s="175"/>
      <c r="S226" s="175"/>
      <c r="T226" s="175"/>
      <c r="U226" s="175"/>
      <c r="V226" s="175"/>
      <c r="W226" s="175"/>
      <c r="X226" s="175"/>
      <c r="Y226" s="175"/>
      <c r="Z226" s="175"/>
      <c r="AA226" s="175"/>
      <c r="AB226" s="175"/>
      <c r="AC226" s="175"/>
      <c r="AD226" s="175"/>
      <c r="AE226" s="175"/>
      <c r="AF226" s="175"/>
      <c r="AG226" s="175"/>
      <c r="AH226" s="175"/>
      <c r="AI226" s="175"/>
      <c r="AJ226" s="175"/>
      <c r="AK226" s="175"/>
      <c r="AL226" s="175"/>
      <c r="AM226" s="175"/>
      <c r="AN226" s="175"/>
      <c r="AO226" s="175"/>
      <c r="AP226" s="175"/>
      <c r="AQ226" s="175"/>
      <c r="AR226" s="175"/>
      <c r="AS226" s="175"/>
      <c r="AT226" s="175"/>
      <c r="AU226" s="175"/>
      <c r="AV226" s="175"/>
      <c r="AW226" s="175"/>
      <c r="AX226" s="175"/>
      <c r="AY226" s="175"/>
      <c r="AZ226" s="175"/>
      <c r="BA226" s="175"/>
      <c r="BB226" s="175"/>
      <c r="BC226" s="175"/>
      <c r="BD226" s="175"/>
      <c r="BE226" s="175"/>
      <c r="BF226" s="175"/>
      <c r="BG226" s="175"/>
      <c r="BH226" s="175"/>
    </row>
    <row r="227" spans="1:60" outlineLevel="1" x14ac:dyDescent="0.2">
      <c r="A227" s="189"/>
      <c r="B227" s="183"/>
      <c r="C227" s="201" t="s">
        <v>106</v>
      </c>
      <c r="D227" s="186"/>
      <c r="E227" s="208">
        <v>50</v>
      </c>
      <c r="F227" s="188"/>
      <c r="G227" s="191"/>
      <c r="H227" s="175"/>
      <c r="I227" s="175"/>
      <c r="J227" s="175"/>
      <c r="K227" s="175"/>
      <c r="L227" s="175"/>
      <c r="M227" s="175"/>
      <c r="N227" s="175"/>
      <c r="O227" s="175"/>
      <c r="P227" s="175"/>
      <c r="Q227" s="175"/>
      <c r="R227" s="175"/>
      <c r="S227" s="175"/>
      <c r="T227" s="175"/>
      <c r="U227" s="175"/>
      <c r="V227" s="175"/>
      <c r="W227" s="175"/>
      <c r="X227" s="175"/>
      <c r="Y227" s="175"/>
      <c r="Z227" s="175"/>
      <c r="AA227" s="175"/>
      <c r="AB227" s="175"/>
      <c r="AC227" s="175"/>
      <c r="AD227" s="175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  <c r="AP227" s="175"/>
      <c r="AQ227" s="175"/>
      <c r="AR227" s="175"/>
      <c r="AS227" s="175"/>
      <c r="AT227" s="175"/>
      <c r="AU227" s="175"/>
      <c r="AV227" s="175"/>
      <c r="AW227" s="175"/>
      <c r="AX227" s="175"/>
      <c r="AY227" s="175"/>
      <c r="AZ227" s="175"/>
      <c r="BA227" s="175"/>
      <c r="BB227" s="175"/>
      <c r="BC227" s="175"/>
      <c r="BD227" s="175"/>
      <c r="BE227" s="175"/>
      <c r="BF227" s="175"/>
      <c r="BG227" s="175"/>
      <c r="BH227" s="175"/>
    </row>
    <row r="228" spans="1:60" x14ac:dyDescent="0.2">
      <c r="A228" s="190" t="s">
        <v>85</v>
      </c>
      <c r="B228" s="184" t="s">
        <v>67</v>
      </c>
      <c r="C228" s="202" t="s">
        <v>68</v>
      </c>
      <c r="D228" s="187"/>
      <c r="E228" s="209"/>
      <c r="F228" s="256">
        <f>SUM(G229:G231)</f>
        <v>0</v>
      </c>
      <c r="G228" s="257"/>
    </row>
    <row r="229" spans="1:60" outlineLevel="1" x14ac:dyDescent="0.2">
      <c r="A229" s="189">
        <v>25</v>
      </c>
      <c r="B229" s="183" t="s">
        <v>219</v>
      </c>
      <c r="C229" s="200" t="s">
        <v>220</v>
      </c>
      <c r="D229" s="185" t="s">
        <v>101</v>
      </c>
      <c r="E229" s="207">
        <v>1</v>
      </c>
      <c r="F229" s="188"/>
      <c r="G229" s="191">
        <f>E229*F229</f>
        <v>0</v>
      </c>
      <c r="H229" s="175"/>
      <c r="I229" s="175"/>
      <c r="J229" s="175"/>
      <c r="K229" s="175"/>
      <c r="L229" s="175"/>
      <c r="M229" s="175"/>
      <c r="N229" s="175"/>
      <c r="O229" s="175"/>
      <c r="P229" s="175"/>
      <c r="Q229" s="175"/>
      <c r="R229" s="175"/>
      <c r="S229" s="175"/>
      <c r="T229" s="175"/>
      <c r="U229" s="175"/>
      <c r="V229" s="175"/>
      <c r="W229" s="175"/>
      <c r="X229" s="175"/>
      <c r="Y229" s="175"/>
      <c r="Z229" s="175"/>
      <c r="AA229" s="175"/>
      <c r="AB229" s="175"/>
      <c r="AC229" s="175"/>
      <c r="AD229" s="175"/>
      <c r="AE229" s="175"/>
      <c r="AF229" s="175"/>
      <c r="AG229" s="175"/>
      <c r="AH229" s="175"/>
      <c r="AI229" s="175"/>
      <c r="AJ229" s="175"/>
      <c r="AK229" s="175"/>
      <c r="AL229" s="175"/>
      <c r="AM229" s="175"/>
      <c r="AN229" s="175"/>
      <c r="AO229" s="175"/>
      <c r="AP229" s="175"/>
      <c r="AQ229" s="175"/>
      <c r="AR229" s="175"/>
      <c r="AS229" s="175"/>
      <c r="AT229" s="175"/>
      <c r="AU229" s="175"/>
      <c r="AV229" s="175"/>
      <c r="AW229" s="175"/>
      <c r="AX229" s="175"/>
      <c r="AY229" s="175"/>
      <c r="AZ229" s="175"/>
      <c r="BA229" s="175"/>
      <c r="BB229" s="175"/>
      <c r="BC229" s="175"/>
      <c r="BD229" s="175"/>
      <c r="BE229" s="175"/>
      <c r="BF229" s="175"/>
      <c r="BG229" s="175"/>
      <c r="BH229" s="175"/>
    </row>
    <row r="230" spans="1:60" ht="22.5" outlineLevel="1" x14ac:dyDescent="0.2">
      <c r="A230" s="189"/>
      <c r="B230" s="183"/>
      <c r="C230" s="251" t="s">
        <v>221</v>
      </c>
      <c r="D230" s="252"/>
      <c r="E230" s="253"/>
      <c r="F230" s="254"/>
      <c r="G230" s="255"/>
      <c r="H230" s="175"/>
      <c r="I230" s="175"/>
      <c r="J230" s="175"/>
      <c r="K230" s="175"/>
      <c r="L230" s="175"/>
      <c r="M230" s="175"/>
      <c r="N230" s="175"/>
      <c r="O230" s="175"/>
      <c r="P230" s="175"/>
      <c r="Q230" s="175"/>
      <c r="R230" s="175"/>
      <c r="S230" s="175"/>
      <c r="T230" s="175"/>
      <c r="U230" s="175"/>
      <c r="V230" s="175"/>
      <c r="W230" s="175"/>
      <c r="X230" s="175"/>
      <c r="Y230" s="175"/>
      <c r="Z230" s="175"/>
      <c r="AA230" s="175"/>
      <c r="AB230" s="175"/>
      <c r="AC230" s="175"/>
      <c r="AD230" s="175"/>
      <c r="AE230" s="175"/>
      <c r="AF230" s="175"/>
      <c r="AG230" s="175"/>
      <c r="AH230" s="175"/>
      <c r="AI230" s="175"/>
      <c r="AJ230" s="175"/>
      <c r="AK230" s="175"/>
      <c r="AL230" s="175"/>
      <c r="AM230" s="175"/>
      <c r="AN230" s="175"/>
      <c r="AO230" s="175"/>
      <c r="AP230" s="175"/>
      <c r="AQ230" s="175"/>
      <c r="AR230" s="175"/>
      <c r="AS230" s="175"/>
      <c r="AT230" s="175"/>
      <c r="AU230" s="175"/>
      <c r="AV230" s="175"/>
      <c r="AW230" s="175"/>
      <c r="AX230" s="175"/>
      <c r="AY230" s="175"/>
      <c r="AZ230" s="175"/>
      <c r="BA230" s="182" t="str">
        <f>C230</f>
        <v>Vzhledem k tomu, že se jedná o rekonstrukci, kde mohou během stavby vzniknou možné vícepráce spojené s odkrytím konstrukcí nebo složitostí provádění,</v>
      </c>
      <c r="BB230" s="175"/>
      <c r="BC230" s="175"/>
      <c r="BD230" s="175"/>
      <c r="BE230" s="175"/>
      <c r="BF230" s="175"/>
      <c r="BG230" s="175"/>
      <c r="BH230" s="175"/>
    </row>
    <row r="231" spans="1:60" ht="22.5" outlineLevel="1" x14ac:dyDescent="0.2">
      <c r="A231" s="189"/>
      <c r="B231" s="183"/>
      <c r="C231" s="251" t="s">
        <v>222</v>
      </c>
      <c r="D231" s="252"/>
      <c r="E231" s="253"/>
      <c r="F231" s="254"/>
      <c r="G231" s="255"/>
      <c r="H231" s="175"/>
      <c r="I231" s="175"/>
      <c r="J231" s="175"/>
      <c r="K231" s="175"/>
      <c r="L231" s="175"/>
      <c r="M231" s="175"/>
      <c r="N231" s="175"/>
      <c r="O231" s="175"/>
      <c r="P231" s="175"/>
      <c r="Q231" s="175"/>
      <c r="R231" s="175"/>
      <c r="S231" s="175"/>
      <c r="T231" s="175"/>
      <c r="U231" s="175"/>
      <c r="V231" s="175"/>
      <c r="W231" s="175"/>
      <c r="X231" s="175"/>
      <c r="Y231" s="175"/>
      <c r="Z231" s="175"/>
      <c r="AA231" s="175"/>
      <c r="AB231" s="175"/>
      <c r="AC231" s="175"/>
      <c r="AD231" s="175"/>
      <c r="AE231" s="175"/>
      <c r="AF231" s="175"/>
      <c r="AG231" s="175"/>
      <c r="AH231" s="175"/>
      <c r="AI231" s="175"/>
      <c r="AJ231" s="175"/>
      <c r="AK231" s="175"/>
      <c r="AL231" s="175"/>
      <c r="AM231" s="175"/>
      <c r="AN231" s="175"/>
      <c r="AO231" s="175"/>
      <c r="AP231" s="175"/>
      <c r="AQ231" s="175"/>
      <c r="AR231" s="175"/>
      <c r="AS231" s="175"/>
      <c r="AT231" s="175"/>
      <c r="AU231" s="175"/>
      <c r="AV231" s="175"/>
      <c r="AW231" s="175"/>
      <c r="AX231" s="175"/>
      <c r="AY231" s="175"/>
      <c r="AZ231" s="175"/>
      <c r="BA231" s="182" t="str">
        <f>C231</f>
        <v>nacení každý účastník výběrového řízení tuto položku ve výši 75 000 Kč .Tyto náklady budou čerpány pouze se souhlasem investora a projektanta.</v>
      </c>
      <c r="BB231" s="175"/>
      <c r="BC231" s="175"/>
      <c r="BD231" s="175"/>
      <c r="BE231" s="175"/>
      <c r="BF231" s="175"/>
      <c r="BG231" s="175"/>
      <c r="BH231" s="175"/>
    </row>
    <row r="232" spans="1:60" x14ac:dyDescent="0.2">
      <c r="A232" s="190" t="s">
        <v>85</v>
      </c>
      <c r="B232" s="184" t="s">
        <v>69</v>
      </c>
      <c r="C232" s="202" t="s">
        <v>70</v>
      </c>
      <c r="D232" s="187"/>
      <c r="E232" s="209"/>
      <c r="F232" s="256">
        <f>SUM(G233:G287)</f>
        <v>0</v>
      </c>
      <c r="G232" s="257"/>
    </row>
    <row r="233" spans="1:60" outlineLevel="1" x14ac:dyDescent="0.2">
      <c r="A233" s="189">
        <v>26</v>
      </c>
      <c r="B233" s="183" t="s">
        <v>223</v>
      </c>
      <c r="C233" s="200" t="s">
        <v>224</v>
      </c>
      <c r="D233" s="185" t="s">
        <v>101</v>
      </c>
      <c r="E233" s="207">
        <v>150</v>
      </c>
      <c r="F233" s="188"/>
      <c r="G233" s="191">
        <f>E233*F233</f>
        <v>0</v>
      </c>
      <c r="H233" s="175"/>
      <c r="I233" s="175"/>
      <c r="J233" s="175"/>
      <c r="K233" s="175"/>
      <c r="L233" s="175"/>
      <c r="M233" s="175"/>
      <c r="N233" s="175"/>
      <c r="O233" s="175"/>
      <c r="P233" s="175"/>
      <c r="Q233" s="175"/>
      <c r="R233" s="175"/>
      <c r="S233" s="175"/>
      <c r="T233" s="175"/>
      <c r="U233" s="175"/>
      <c r="V233" s="175"/>
      <c r="W233" s="175"/>
      <c r="X233" s="175"/>
      <c r="Y233" s="175"/>
      <c r="Z233" s="175"/>
      <c r="AA233" s="175"/>
      <c r="AB233" s="175"/>
      <c r="AC233" s="175"/>
      <c r="AD233" s="175"/>
      <c r="AE233" s="175"/>
      <c r="AF233" s="175"/>
      <c r="AG233" s="175"/>
      <c r="AH233" s="175"/>
      <c r="AI233" s="175"/>
      <c r="AJ233" s="175"/>
      <c r="AK233" s="175"/>
      <c r="AL233" s="175"/>
      <c r="AM233" s="175"/>
      <c r="AN233" s="175"/>
      <c r="AO233" s="175"/>
      <c r="AP233" s="175"/>
      <c r="AQ233" s="175"/>
      <c r="AR233" s="175"/>
      <c r="AS233" s="175"/>
      <c r="AT233" s="175"/>
      <c r="AU233" s="175"/>
      <c r="AV233" s="175"/>
      <c r="AW233" s="175"/>
      <c r="AX233" s="175"/>
      <c r="AY233" s="175"/>
      <c r="AZ233" s="175"/>
      <c r="BA233" s="175"/>
      <c r="BB233" s="175"/>
      <c r="BC233" s="175"/>
      <c r="BD233" s="175"/>
      <c r="BE233" s="175"/>
      <c r="BF233" s="175"/>
      <c r="BG233" s="175"/>
      <c r="BH233" s="175"/>
    </row>
    <row r="234" spans="1:60" outlineLevel="1" x14ac:dyDescent="0.2">
      <c r="A234" s="189"/>
      <c r="B234" s="183"/>
      <c r="C234" s="201" t="s">
        <v>102</v>
      </c>
      <c r="D234" s="186"/>
      <c r="E234" s="208"/>
      <c r="F234" s="188"/>
      <c r="G234" s="191"/>
      <c r="H234" s="175"/>
      <c r="I234" s="175"/>
      <c r="J234" s="175"/>
      <c r="K234" s="175"/>
      <c r="L234" s="175"/>
      <c r="M234" s="175"/>
      <c r="N234" s="175"/>
      <c r="O234" s="175"/>
      <c r="P234" s="175"/>
      <c r="Q234" s="175"/>
      <c r="R234" s="175"/>
      <c r="S234" s="175"/>
      <c r="T234" s="175"/>
      <c r="U234" s="175"/>
      <c r="V234" s="175"/>
      <c r="W234" s="175"/>
      <c r="X234" s="175"/>
      <c r="Y234" s="175"/>
      <c r="Z234" s="175"/>
      <c r="AA234" s="175"/>
      <c r="AB234" s="175"/>
      <c r="AC234" s="175"/>
      <c r="AD234" s="175"/>
      <c r="AE234" s="175"/>
      <c r="AF234" s="175"/>
      <c r="AG234" s="175"/>
      <c r="AH234" s="175"/>
      <c r="AI234" s="175"/>
      <c r="AJ234" s="175"/>
      <c r="AK234" s="175"/>
      <c r="AL234" s="175"/>
      <c r="AM234" s="175"/>
      <c r="AN234" s="175"/>
      <c r="AO234" s="175"/>
      <c r="AP234" s="175"/>
      <c r="AQ234" s="175"/>
      <c r="AR234" s="175"/>
      <c r="AS234" s="175"/>
      <c r="AT234" s="175"/>
      <c r="AU234" s="175"/>
      <c r="AV234" s="175"/>
      <c r="AW234" s="175"/>
      <c r="AX234" s="175"/>
      <c r="AY234" s="175"/>
      <c r="AZ234" s="175"/>
      <c r="BA234" s="175"/>
      <c r="BB234" s="175"/>
      <c r="BC234" s="175"/>
      <c r="BD234" s="175"/>
      <c r="BE234" s="175"/>
      <c r="BF234" s="175"/>
      <c r="BG234" s="175"/>
      <c r="BH234" s="175"/>
    </row>
    <row r="235" spans="1:60" outlineLevel="1" x14ac:dyDescent="0.2">
      <c r="A235" s="189"/>
      <c r="B235" s="183"/>
      <c r="C235" s="201" t="s">
        <v>103</v>
      </c>
      <c r="D235" s="186"/>
      <c r="E235" s="208">
        <v>10</v>
      </c>
      <c r="F235" s="188"/>
      <c r="G235" s="191"/>
      <c r="H235" s="175"/>
      <c r="I235" s="175"/>
      <c r="J235" s="175"/>
      <c r="K235" s="175"/>
      <c r="L235" s="175"/>
      <c r="M235" s="175"/>
      <c r="N235" s="175"/>
      <c r="O235" s="175"/>
      <c r="P235" s="175"/>
      <c r="Q235" s="175"/>
      <c r="R235" s="175"/>
      <c r="S235" s="175"/>
      <c r="T235" s="175"/>
      <c r="U235" s="175"/>
      <c r="V235" s="175"/>
      <c r="W235" s="175"/>
      <c r="X235" s="175"/>
      <c r="Y235" s="175"/>
      <c r="Z235" s="175"/>
      <c r="AA235" s="175"/>
      <c r="AB235" s="175"/>
      <c r="AC235" s="175"/>
      <c r="AD235" s="17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175"/>
      <c r="AO235" s="175"/>
      <c r="AP235" s="175"/>
      <c r="AQ235" s="175"/>
      <c r="AR235" s="175"/>
      <c r="AS235" s="175"/>
      <c r="AT235" s="175"/>
      <c r="AU235" s="175"/>
      <c r="AV235" s="175"/>
      <c r="AW235" s="175"/>
      <c r="AX235" s="175"/>
      <c r="AY235" s="175"/>
      <c r="AZ235" s="175"/>
      <c r="BA235" s="175"/>
      <c r="BB235" s="175"/>
      <c r="BC235" s="175"/>
      <c r="BD235" s="175"/>
      <c r="BE235" s="175"/>
      <c r="BF235" s="175"/>
      <c r="BG235" s="175"/>
      <c r="BH235" s="175"/>
    </row>
    <row r="236" spans="1:60" outlineLevel="1" x14ac:dyDescent="0.2">
      <c r="A236" s="189"/>
      <c r="B236" s="183"/>
      <c r="C236" s="201" t="s">
        <v>104</v>
      </c>
      <c r="D236" s="186"/>
      <c r="E236" s="208">
        <v>20</v>
      </c>
      <c r="F236" s="188"/>
      <c r="G236" s="191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</row>
    <row r="237" spans="1:60" outlineLevel="1" x14ac:dyDescent="0.2">
      <c r="A237" s="189"/>
      <c r="B237" s="183"/>
      <c r="C237" s="201" t="s">
        <v>105</v>
      </c>
      <c r="D237" s="186"/>
      <c r="E237" s="208">
        <v>70</v>
      </c>
      <c r="F237" s="188"/>
      <c r="G237" s="191"/>
      <c r="H237" s="175"/>
      <c r="I237" s="175"/>
      <c r="J237" s="175"/>
      <c r="K237" s="175"/>
      <c r="L237" s="175"/>
      <c r="M237" s="175"/>
      <c r="N237" s="175"/>
      <c r="O237" s="175"/>
      <c r="P237" s="175"/>
      <c r="Q237" s="175"/>
      <c r="R237" s="175"/>
      <c r="S237" s="175"/>
      <c r="T237" s="175"/>
      <c r="U237" s="175"/>
      <c r="V237" s="175"/>
      <c r="W237" s="175"/>
      <c r="X237" s="175"/>
      <c r="Y237" s="175"/>
      <c r="Z237" s="175"/>
      <c r="AA237" s="175"/>
      <c r="AB237" s="175"/>
      <c r="AC237" s="175"/>
      <c r="AD237" s="175"/>
      <c r="AE237" s="175"/>
      <c r="AF237" s="175"/>
      <c r="AG237" s="175"/>
      <c r="AH237" s="175"/>
      <c r="AI237" s="175"/>
      <c r="AJ237" s="175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</row>
    <row r="238" spans="1:60" outlineLevel="1" x14ac:dyDescent="0.2">
      <c r="A238" s="189"/>
      <c r="B238" s="183"/>
      <c r="C238" s="201" t="s">
        <v>106</v>
      </c>
      <c r="D238" s="186"/>
      <c r="E238" s="208">
        <v>50</v>
      </c>
      <c r="F238" s="188"/>
      <c r="G238" s="191"/>
      <c r="H238" s="175"/>
      <c r="I238" s="175"/>
      <c r="J238" s="175"/>
      <c r="K238" s="175"/>
      <c r="L238" s="175"/>
      <c r="M238" s="175"/>
      <c r="N238" s="175"/>
      <c r="O238" s="175"/>
      <c r="P238" s="175"/>
      <c r="Q238" s="175"/>
      <c r="R238" s="175"/>
      <c r="S238" s="175"/>
      <c r="T238" s="175"/>
      <c r="U238" s="175"/>
      <c r="V238" s="175"/>
      <c r="W238" s="175"/>
      <c r="X238" s="175"/>
      <c r="Y238" s="175"/>
      <c r="Z238" s="175"/>
      <c r="AA238" s="175"/>
      <c r="AB238" s="175"/>
      <c r="AC238" s="175"/>
      <c r="AD238" s="175"/>
      <c r="AE238" s="175"/>
      <c r="AF238" s="175"/>
      <c r="AG238" s="175"/>
      <c r="AH238" s="175"/>
      <c r="AI238" s="175"/>
      <c r="AJ238" s="175"/>
      <c r="AK238" s="175"/>
      <c r="AL238" s="175"/>
      <c r="AM238" s="175"/>
      <c r="AN238" s="175"/>
      <c r="AO238" s="175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  <c r="BF238" s="175"/>
      <c r="BG238" s="175"/>
      <c r="BH238" s="175"/>
    </row>
    <row r="239" spans="1:60" outlineLevel="1" x14ac:dyDescent="0.2">
      <c r="A239" s="189">
        <v>27</v>
      </c>
      <c r="B239" s="183" t="s">
        <v>225</v>
      </c>
      <c r="C239" s="200" t="s">
        <v>226</v>
      </c>
      <c r="D239" s="185" t="s">
        <v>101</v>
      </c>
      <c r="E239" s="207">
        <v>263</v>
      </c>
      <c r="F239" s="188"/>
      <c r="G239" s="191">
        <f>E239*F239</f>
        <v>0</v>
      </c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</row>
    <row r="240" spans="1:60" outlineLevel="1" x14ac:dyDescent="0.2">
      <c r="A240" s="189"/>
      <c r="B240" s="183"/>
      <c r="C240" s="201" t="s">
        <v>102</v>
      </c>
      <c r="D240" s="186"/>
      <c r="E240" s="208"/>
      <c r="F240" s="188"/>
      <c r="G240" s="191"/>
      <c r="H240" s="175"/>
      <c r="I240" s="175"/>
      <c r="J240" s="175"/>
      <c r="K240" s="175"/>
      <c r="L240" s="175"/>
      <c r="M240" s="175"/>
      <c r="N240" s="175"/>
      <c r="O240" s="175"/>
      <c r="P240" s="175"/>
      <c r="Q240" s="175"/>
      <c r="R240" s="175"/>
      <c r="S240" s="175"/>
      <c r="T240" s="175"/>
      <c r="U240" s="175"/>
      <c r="V240" s="175"/>
      <c r="W240" s="175"/>
      <c r="X240" s="175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5"/>
      <c r="AS240" s="175"/>
      <c r="AT240" s="175"/>
      <c r="AU240" s="175"/>
      <c r="AV240" s="175"/>
      <c r="AW240" s="175"/>
      <c r="AX240" s="175"/>
      <c r="AY240" s="175"/>
      <c r="AZ240" s="175"/>
      <c r="BA240" s="175"/>
      <c r="BB240" s="175"/>
      <c r="BC240" s="175"/>
      <c r="BD240" s="175"/>
      <c r="BE240" s="175"/>
      <c r="BF240" s="175"/>
      <c r="BG240" s="175"/>
      <c r="BH240" s="175"/>
    </row>
    <row r="241" spans="1:60" outlineLevel="1" x14ac:dyDescent="0.2">
      <c r="A241" s="189"/>
      <c r="B241" s="183"/>
      <c r="C241" s="201" t="s">
        <v>109</v>
      </c>
      <c r="D241" s="186"/>
      <c r="E241" s="208">
        <v>15</v>
      </c>
      <c r="F241" s="188"/>
      <c r="G241" s="191"/>
      <c r="H241" s="175"/>
      <c r="I241" s="175"/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</row>
    <row r="242" spans="1:60" outlineLevel="1" x14ac:dyDescent="0.2">
      <c r="A242" s="189"/>
      <c r="B242" s="183"/>
      <c r="C242" s="201" t="s">
        <v>110</v>
      </c>
      <c r="D242" s="186"/>
      <c r="E242" s="208">
        <v>28</v>
      </c>
      <c r="F242" s="188"/>
      <c r="G242" s="191"/>
      <c r="H242" s="175"/>
      <c r="I242" s="175"/>
      <c r="J242" s="175"/>
      <c r="K242" s="175"/>
      <c r="L242" s="175"/>
      <c r="M242" s="175"/>
      <c r="N242" s="175"/>
      <c r="O242" s="175"/>
      <c r="P242" s="175"/>
      <c r="Q242" s="175"/>
      <c r="R242" s="175"/>
      <c r="S242" s="175"/>
      <c r="T242" s="175"/>
      <c r="U242" s="175"/>
      <c r="V242" s="175"/>
      <c r="W242" s="175"/>
      <c r="X242" s="175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</row>
    <row r="243" spans="1:60" outlineLevel="1" x14ac:dyDescent="0.2">
      <c r="A243" s="189"/>
      <c r="B243" s="183"/>
      <c r="C243" s="201" t="s">
        <v>111</v>
      </c>
      <c r="D243" s="186"/>
      <c r="E243" s="208">
        <v>125</v>
      </c>
      <c r="F243" s="188"/>
      <c r="G243" s="191"/>
      <c r="H243" s="175"/>
      <c r="I243" s="175"/>
      <c r="J243" s="175"/>
      <c r="K243" s="175"/>
      <c r="L243" s="175"/>
      <c r="M243" s="175"/>
      <c r="N243" s="175"/>
      <c r="O243" s="175"/>
      <c r="P243" s="175"/>
      <c r="Q243" s="175"/>
      <c r="R243" s="175"/>
      <c r="S243" s="175"/>
      <c r="T243" s="175"/>
      <c r="U243" s="175"/>
      <c r="V243" s="175"/>
      <c r="W243" s="175"/>
      <c r="X243" s="175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5"/>
      <c r="AS243" s="175"/>
      <c r="AT243" s="175"/>
      <c r="AU243" s="175"/>
      <c r="AV243" s="175"/>
      <c r="AW243" s="175"/>
      <c r="AX243" s="175"/>
      <c r="AY243" s="175"/>
      <c r="AZ243" s="175"/>
      <c r="BA243" s="175"/>
      <c r="BB243" s="175"/>
      <c r="BC243" s="175"/>
      <c r="BD243" s="175"/>
      <c r="BE243" s="175"/>
      <c r="BF243" s="175"/>
      <c r="BG243" s="175"/>
      <c r="BH243" s="175"/>
    </row>
    <row r="244" spans="1:60" outlineLevel="1" x14ac:dyDescent="0.2">
      <c r="A244" s="189"/>
      <c r="B244" s="183"/>
      <c r="C244" s="201" t="s">
        <v>112</v>
      </c>
      <c r="D244" s="186"/>
      <c r="E244" s="208">
        <v>95</v>
      </c>
      <c r="F244" s="188"/>
      <c r="G244" s="191"/>
      <c r="H244" s="175"/>
      <c r="I244" s="175"/>
      <c r="J244" s="175"/>
      <c r="K244" s="175"/>
      <c r="L244" s="175"/>
      <c r="M244" s="175"/>
      <c r="N244" s="175"/>
      <c r="O244" s="175"/>
      <c r="P244" s="175"/>
      <c r="Q244" s="175"/>
      <c r="R244" s="175"/>
      <c r="S244" s="175"/>
      <c r="T244" s="175"/>
      <c r="U244" s="175"/>
      <c r="V244" s="175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  <c r="BF244" s="175"/>
      <c r="BG244" s="175"/>
      <c r="BH244" s="175"/>
    </row>
    <row r="245" spans="1:60" outlineLevel="1" x14ac:dyDescent="0.2">
      <c r="A245" s="189">
        <v>28</v>
      </c>
      <c r="B245" s="183" t="s">
        <v>227</v>
      </c>
      <c r="C245" s="200" t="s">
        <v>228</v>
      </c>
      <c r="D245" s="185" t="s">
        <v>88</v>
      </c>
      <c r="E245" s="207">
        <v>10.08</v>
      </c>
      <c r="F245" s="188"/>
      <c r="G245" s="191">
        <f>E245*F245</f>
        <v>0</v>
      </c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</row>
    <row r="246" spans="1:60" outlineLevel="1" x14ac:dyDescent="0.2">
      <c r="A246" s="189"/>
      <c r="B246" s="183"/>
      <c r="C246" s="201" t="s">
        <v>89</v>
      </c>
      <c r="D246" s="186"/>
      <c r="E246" s="208"/>
      <c r="F246" s="188"/>
      <c r="G246" s="191"/>
      <c r="H246" s="175"/>
      <c r="I246" s="175"/>
      <c r="J246" s="175"/>
      <c r="K246" s="175"/>
      <c r="L246" s="175"/>
      <c r="M246" s="175"/>
      <c r="N246" s="175"/>
      <c r="O246" s="175"/>
      <c r="P246" s="175"/>
      <c r="Q246" s="175"/>
      <c r="R246" s="175"/>
      <c r="S246" s="175"/>
      <c r="T246" s="175"/>
      <c r="U246" s="175"/>
      <c r="V246" s="175"/>
      <c r="W246" s="175"/>
      <c r="X246" s="175"/>
      <c r="Y246" s="175"/>
      <c r="Z246" s="175"/>
      <c r="AA246" s="175"/>
      <c r="AB246" s="175"/>
      <c r="AC246" s="175"/>
      <c r="AD246" s="175"/>
      <c r="AE246" s="175"/>
      <c r="AF246" s="175"/>
      <c r="AG246" s="175"/>
      <c r="AH246" s="175"/>
      <c r="AI246" s="175"/>
      <c r="AJ246" s="175"/>
      <c r="AK246" s="175"/>
      <c r="AL246" s="175"/>
      <c r="AM246" s="175"/>
      <c r="AN246" s="175"/>
      <c r="AO246" s="175"/>
      <c r="AP246" s="175"/>
      <c r="AQ246" s="175"/>
      <c r="AR246" s="175"/>
      <c r="AS246" s="175"/>
      <c r="AT246" s="175"/>
      <c r="AU246" s="175"/>
      <c r="AV246" s="175"/>
      <c r="AW246" s="175"/>
      <c r="AX246" s="175"/>
      <c r="AY246" s="175"/>
      <c r="AZ246" s="175"/>
      <c r="BA246" s="175"/>
      <c r="BB246" s="175"/>
      <c r="BC246" s="175"/>
      <c r="BD246" s="175"/>
      <c r="BE246" s="175"/>
      <c r="BF246" s="175"/>
      <c r="BG246" s="175"/>
      <c r="BH246" s="175"/>
    </row>
    <row r="247" spans="1:60" outlineLevel="1" x14ac:dyDescent="0.2">
      <c r="A247" s="189"/>
      <c r="B247" s="183"/>
      <c r="C247" s="201" t="s">
        <v>90</v>
      </c>
      <c r="D247" s="186"/>
      <c r="E247" s="208">
        <v>3.36</v>
      </c>
      <c r="F247" s="188"/>
      <c r="G247" s="191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</row>
    <row r="248" spans="1:60" outlineLevel="1" x14ac:dyDescent="0.2">
      <c r="A248" s="189"/>
      <c r="B248" s="183"/>
      <c r="C248" s="201" t="s">
        <v>91</v>
      </c>
      <c r="D248" s="186"/>
      <c r="E248" s="208"/>
      <c r="F248" s="188"/>
      <c r="G248" s="191"/>
      <c r="H248" s="175"/>
      <c r="I248" s="175"/>
      <c r="J248" s="175"/>
      <c r="K248" s="175"/>
      <c r="L248" s="175"/>
      <c r="M248" s="175"/>
      <c r="N248" s="175"/>
      <c r="O248" s="175"/>
      <c r="P248" s="175"/>
      <c r="Q248" s="175"/>
      <c r="R248" s="175"/>
      <c r="S248" s="175"/>
      <c r="T248" s="175"/>
      <c r="U248" s="175"/>
      <c r="V248" s="175"/>
      <c r="W248" s="175"/>
      <c r="X248" s="175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5"/>
      <c r="AS248" s="175"/>
      <c r="AT248" s="175"/>
      <c r="AU248" s="175"/>
      <c r="AV248" s="175"/>
      <c r="AW248" s="175"/>
      <c r="AX248" s="175"/>
      <c r="AY248" s="175"/>
      <c r="AZ248" s="175"/>
      <c r="BA248" s="175"/>
      <c r="BB248" s="175"/>
      <c r="BC248" s="175"/>
      <c r="BD248" s="175"/>
      <c r="BE248" s="175"/>
      <c r="BF248" s="175"/>
      <c r="BG248" s="175"/>
      <c r="BH248" s="175"/>
    </row>
    <row r="249" spans="1:60" outlineLevel="1" x14ac:dyDescent="0.2">
      <c r="A249" s="189"/>
      <c r="B249" s="183"/>
      <c r="C249" s="201" t="s">
        <v>92</v>
      </c>
      <c r="D249" s="186"/>
      <c r="E249" s="208">
        <v>6.72</v>
      </c>
      <c r="F249" s="188"/>
      <c r="G249" s="191"/>
      <c r="H249" s="175"/>
      <c r="I249" s="175"/>
      <c r="J249" s="175"/>
      <c r="K249" s="175"/>
      <c r="L249" s="175"/>
      <c r="M249" s="175"/>
      <c r="N249" s="175"/>
      <c r="O249" s="175"/>
      <c r="P249" s="175"/>
      <c r="Q249" s="175"/>
      <c r="R249" s="175"/>
      <c r="S249" s="175"/>
      <c r="T249" s="175"/>
      <c r="U249" s="175"/>
      <c r="V249" s="175"/>
      <c r="W249" s="175"/>
      <c r="X249" s="175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175"/>
      <c r="BB249" s="175"/>
      <c r="BC249" s="175"/>
      <c r="BD249" s="175"/>
      <c r="BE249" s="175"/>
      <c r="BF249" s="175"/>
      <c r="BG249" s="175"/>
      <c r="BH249" s="175"/>
    </row>
    <row r="250" spans="1:60" outlineLevel="1" x14ac:dyDescent="0.2">
      <c r="A250" s="189">
        <v>29</v>
      </c>
      <c r="B250" s="183" t="s">
        <v>229</v>
      </c>
      <c r="C250" s="200" t="s">
        <v>230</v>
      </c>
      <c r="D250" s="185" t="s">
        <v>88</v>
      </c>
      <c r="E250" s="207">
        <v>21</v>
      </c>
      <c r="F250" s="188"/>
      <c r="G250" s="191">
        <f>E250*F250</f>
        <v>0</v>
      </c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</row>
    <row r="251" spans="1:60" outlineLevel="1" x14ac:dyDescent="0.2">
      <c r="A251" s="189"/>
      <c r="B251" s="183"/>
      <c r="C251" s="201" t="s">
        <v>89</v>
      </c>
      <c r="D251" s="186"/>
      <c r="E251" s="208"/>
      <c r="F251" s="188"/>
      <c r="G251" s="191"/>
      <c r="H251" s="175"/>
      <c r="I251" s="175"/>
      <c r="J251" s="175"/>
      <c r="K251" s="175"/>
      <c r="L251" s="175"/>
      <c r="M251" s="175"/>
      <c r="N251" s="175"/>
      <c r="O251" s="175"/>
      <c r="P251" s="175"/>
      <c r="Q251" s="175"/>
      <c r="R251" s="175"/>
      <c r="S251" s="175"/>
      <c r="T251" s="175"/>
      <c r="U251" s="175"/>
      <c r="V251" s="175"/>
      <c r="W251" s="175"/>
      <c r="X251" s="175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5"/>
      <c r="AM251" s="175"/>
      <c r="AN251" s="175"/>
      <c r="AO251" s="175"/>
      <c r="AP251" s="175"/>
      <c r="AQ251" s="175"/>
      <c r="AR251" s="175"/>
      <c r="AS251" s="175"/>
      <c r="AT251" s="175"/>
      <c r="AU251" s="175"/>
      <c r="AV251" s="175"/>
      <c r="AW251" s="175"/>
      <c r="AX251" s="175"/>
      <c r="AY251" s="175"/>
      <c r="AZ251" s="175"/>
      <c r="BA251" s="175"/>
      <c r="BB251" s="175"/>
      <c r="BC251" s="175"/>
      <c r="BD251" s="175"/>
      <c r="BE251" s="175"/>
      <c r="BF251" s="175"/>
      <c r="BG251" s="175"/>
      <c r="BH251" s="175"/>
    </row>
    <row r="252" spans="1:60" outlineLevel="1" x14ac:dyDescent="0.2">
      <c r="A252" s="189"/>
      <c r="B252" s="183"/>
      <c r="C252" s="201" t="s">
        <v>96</v>
      </c>
      <c r="D252" s="186"/>
      <c r="E252" s="208">
        <v>13.44</v>
      </c>
      <c r="F252" s="188"/>
      <c r="G252" s="191"/>
      <c r="H252" s="175"/>
      <c r="I252" s="175"/>
      <c r="J252" s="175"/>
      <c r="K252" s="175"/>
      <c r="L252" s="175"/>
      <c r="M252" s="175"/>
      <c r="N252" s="175"/>
      <c r="O252" s="175"/>
      <c r="P252" s="175"/>
      <c r="Q252" s="175"/>
      <c r="R252" s="175"/>
      <c r="S252" s="175"/>
      <c r="T252" s="175"/>
      <c r="U252" s="175"/>
      <c r="V252" s="175"/>
      <c r="W252" s="175"/>
      <c r="X252" s="175"/>
      <c r="Y252" s="175"/>
      <c r="Z252" s="175"/>
      <c r="AA252" s="175"/>
      <c r="AB252" s="175"/>
      <c r="AC252" s="175"/>
      <c r="AD252" s="175"/>
      <c r="AE252" s="175"/>
      <c r="AF252" s="175"/>
      <c r="AG252" s="175"/>
      <c r="AH252" s="175"/>
      <c r="AI252" s="175"/>
      <c r="AJ252" s="175"/>
      <c r="AK252" s="175"/>
      <c r="AL252" s="175"/>
      <c r="AM252" s="175"/>
      <c r="AN252" s="175"/>
      <c r="AO252" s="175"/>
      <c r="AP252" s="175"/>
      <c r="AQ252" s="175"/>
      <c r="AR252" s="175"/>
      <c r="AS252" s="175"/>
      <c r="AT252" s="175"/>
      <c r="AU252" s="175"/>
      <c r="AV252" s="175"/>
      <c r="AW252" s="175"/>
      <c r="AX252" s="175"/>
      <c r="AY252" s="175"/>
      <c r="AZ252" s="175"/>
      <c r="BA252" s="175"/>
      <c r="BB252" s="175"/>
      <c r="BC252" s="175"/>
      <c r="BD252" s="175"/>
      <c r="BE252" s="175"/>
      <c r="BF252" s="175"/>
      <c r="BG252" s="175"/>
      <c r="BH252" s="175"/>
    </row>
    <row r="253" spans="1:60" outlineLevel="1" x14ac:dyDescent="0.2">
      <c r="A253" s="189"/>
      <c r="B253" s="183"/>
      <c r="C253" s="201" t="s">
        <v>91</v>
      </c>
      <c r="D253" s="186"/>
      <c r="E253" s="208"/>
      <c r="F253" s="188"/>
      <c r="G253" s="191"/>
      <c r="H253" s="175"/>
      <c r="I253" s="175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  <c r="BF253" s="175"/>
      <c r="BG253" s="175"/>
      <c r="BH253" s="175"/>
    </row>
    <row r="254" spans="1:60" outlineLevel="1" x14ac:dyDescent="0.2">
      <c r="A254" s="189"/>
      <c r="B254" s="183"/>
      <c r="C254" s="201" t="s">
        <v>97</v>
      </c>
      <c r="D254" s="186"/>
      <c r="E254" s="208">
        <v>7.56</v>
      </c>
      <c r="F254" s="188"/>
      <c r="G254" s="191"/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</row>
    <row r="255" spans="1:60" outlineLevel="1" x14ac:dyDescent="0.2">
      <c r="A255" s="189">
        <v>30</v>
      </c>
      <c r="B255" s="183" t="s">
        <v>231</v>
      </c>
      <c r="C255" s="200" t="s">
        <v>232</v>
      </c>
      <c r="D255" s="185" t="s">
        <v>233</v>
      </c>
      <c r="E255" s="207">
        <v>64</v>
      </c>
      <c r="F255" s="188"/>
      <c r="G255" s="191">
        <f>E255*F255</f>
        <v>0</v>
      </c>
      <c r="H255" s="175"/>
      <c r="I255" s="175"/>
      <c r="J255" s="175"/>
      <c r="K255" s="175"/>
      <c r="L255" s="175"/>
      <c r="M255" s="175"/>
      <c r="N255" s="175"/>
      <c r="O255" s="175"/>
      <c r="P255" s="175"/>
      <c r="Q255" s="175"/>
      <c r="R255" s="175"/>
      <c r="S255" s="175"/>
      <c r="T255" s="175"/>
      <c r="U255" s="175"/>
      <c r="V255" s="175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5"/>
      <c r="AS255" s="175"/>
      <c r="AT255" s="175"/>
      <c r="AU255" s="175"/>
      <c r="AV255" s="175"/>
      <c r="AW255" s="175"/>
      <c r="AX255" s="175"/>
      <c r="AY255" s="175"/>
      <c r="AZ255" s="175"/>
      <c r="BA255" s="175"/>
      <c r="BB255" s="175"/>
      <c r="BC255" s="175"/>
      <c r="BD255" s="175"/>
      <c r="BE255" s="175"/>
      <c r="BF255" s="175"/>
      <c r="BG255" s="175"/>
      <c r="BH255" s="175"/>
    </row>
    <row r="256" spans="1:60" outlineLevel="1" x14ac:dyDescent="0.2">
      <c r="A256" s="189"/>
      <c r="B256" s="183"/>
      <c r="C256" s="201" t="s">
        <v>149</v>
      </c>
      <c r="D256" s="186"/>
      <c r="E256" s="208"/>
      <c r="F256" s="188"/>
      <c r="G256" s="191"/>
      <c r="H256" s="175"/>
      <c r="I256" s="175"/>
      <c r="J256" s="175"/>
      <c r="K256" s="175"/>
      <c r="L256" s="175"/>
      <c r="M256" s="175"/>
      <c r="N256" s="175"/>
      <c r="O256" s="175"/>
      <c r="P256" s="175"/>
      <c r="Q256" s="175"/>
      <c r="R256" s="175"/>
      <c r="S256" s="175"/>
      <c r="T256" s="175"/>
      <c r="U256" s="175"/>
      <c r="V256" s="175"/>
      <c r="W256" s="175"/>
      <c r="X256" s="175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  <c r="BF256" s="175"/>
      <c r="BG256" s="175"/>
      <c r="BH256" s="175"/>
    </row>
    <row r="257" spans="1:60" outlineLevel="1" x14ac:dyDescent="0.2">
      <c r="A257" s="189"/>
      <c r="B257" s="183"/>
      <c r="C257" s="201" t="s">
        <v>91</v>
      </c>
      <c r="D257" s="186"/>
      <c r="E257" s="208"/>
      <c r="F257" s="188"/>
      <c r="G257" s="191"/>
      <c r="H257" s="175"/>
      <c r="I257" s="175"/>
      <c r="J257" s="175"/>
      <c r="K257" s="175"/>
      <c r="L257" s="175"/>
      <c r="M257" s="175"/>
      <c r="N257" s="175"/>
      <c r="O257" s="175"/>
      <c r="P257" s="175"/>
      <c r="Q257" s="175"/>
      <c r="R257" s="175"/>
      <c r="S257" s="175"/>
      <c r="T257" s="175"/>
      <c r="U257" s="175"/>
      <c r="V257" s="175"/>
      <c r="W257" s="175"/>
      <c r="X257" s="175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5"/>
      <c r="AS257" s="175"/>
      <c r="AT257" s="175"/>
      <c r="AU257" s="175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  <c r="BF257" s="175"/>
      <c r="BG257" s="175"/>
      <c r="BH257" s="175"/>
    </row>
    <row r="258" spans="1:60" outlineLevel="1" x14ac:dyDescent="0.2">
      <c r="A258" s="189"/>
      <c r="B258" s="183"/>
      <c r="C258" s="201" t="s">
        <v>234</v>
      </c>
      <c r="D258" s="186"/>
      <c r="E258" s="208">
        <v>32</v>
      </c>
      <c r="F258" s="188"/>
      <c r="G258" s="191"/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</row>
    <row r="259" spans="1:60" outlineLevel="1" x14ac:dyDescent="0.2">
      <c r="A259" s="189"/>
      <c r="B259" s="183"/>
      <c r="C259" s="201" t="s">
        <v>93</v>
      </c>
      <c r="D259" s="186"/>
      <c r="E259" s="208"/>
      <c r="F259" s="188"/>
      <c r="G259" s="191"/>
      <c r="H259" s="175"/>
      <c r="I259" s="175"/>
      <c r="J259" s="175"/>
      <c r="K259" s="175"/>
      <c r="L259" s="175"/>
      <c r="M259" s="175"/>
      <c r="N259" s="175"/>
      <c r="O259" s="175"/>
      <c r="P259" s="175"/>
      <c r="Q259" s="175"/>
      <c r="R259" s="175"/>
      <c r="S259" s="175"/>
      <c r="T259" s="175"/>
      <c r="U259" s="175"/>
      <c r="V259" s="175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5"/>
      <c r="AS259" s="175"/>
      <c r="AT259" s="175"/>
      <c r="AU259" s="175"/>
      <c r="AV259" s="175"/>
      <c r="AW259" s="175"/>
      <c r="AX259" s="175"/>
      <c r="AY259" s="175"/>
      <c r="AZ259" s="175"/>
      <c r="BA259" s="175"/>
      <c r="BB259" s="175"/>
      <c r="BC259" s="175"/>
      <c r="BD259" s="175"/>
      <c r="BE259" s="175"/>
      <c r="BF259" s="175"/>
      <c r="BG259" s="175"/>
      <c r="BH259" s="175"/>
    </row>
    <row r="260" spans="1:60" outlineLevel="1" x14ac:dyDescent="0.2">
      <c r="A260" s="189"/>
      <c r="B260" s="183"/>
      <c r="C260" s="201" t="s">
        <v>234</v>
      </c>
      <c r="D260" s="186"/>
      <c r="E260" s="208">
        <v>32</v>
      </c>
      <c r="F260" s="188"/>
      <c r="G260" s="191"/>
      <c r="H260" s="175"/>
      <c r="I260" s="175"/>
      <c r="J260" s="175"/>
      <c r="K260" s="175"/>
      <c r="L260" s="175"/>
      <c r="M260" s="175"/>
      <c r="N260" s="175"/>
      <c r="O260" s="175"/>
      <c r="P260" s="175"/>
      <c r="Q260" s="175"/>
      <c r="R260" s="175"/>
      <c r="S260" s="175"/>
      <c r="T260" s="175"/>
      <c r="U260" s="175"/>
      <c r="V260" s="175"/>
      <c r="W260" s="175"/>
      <c r="X260" s="175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5"/>
      <c r="AS260" s="175"/>
      <c r="AT260" s="175"/>
      <c r="AU260" s="175"/>
      <c r="AV260" s="175"/>
      <c r="AW260" s="175"/>
      <c r="AX260" s="175"/>
      <c r="AY260" s="175"/>
      <c r="AZ260" s="175"/>
      <c r="BA260" s="175"/>
      <c r="BB260" s="175"/>
      <c r="BC260" s="175"/>
      <c r="BD260" s="175"/>
      <c r="BE260" s="175"/>
      <c r="BF260" s="175"/>
      <c r="BG260" s="175"/>
      <c r="BH260" s="175"/>
    </row>
    <row r="261" spans="1:60" outlineLevel="1" x14ac:dyDescent="0.2">
      <c r="A261" s="189">
        <v>31</v>
      </c>
      <c r="B261" s="183" t="s">
        <v>235</v>
      </c>
      <c r="C261" s="200" t="s">
        <v>236</v>
      </c>
      <c r="D261" s="185" t="s">
        <v>233</v>
      </c>
      <c r="E261" s="207">
        <v>126</v>
      </c>
      <c r="F261" s="188"/>
      <c r="G261" s="191">
        <f>E261*F261</f>
        <v>0</v>
      </c>
      <c r="H261" s="175"/>
      <c r="I261" s="175"/>
      <c r="J261" s="175"/>
      <c r="K261" s="175"/>
      <c r="L261" s="175"/>
      <c r="M261" s="175"/>
      <c r="N261" s="175"/>
      <c r="O261" s="175"/>
      <c r="P261" s="175"/>
      <c r="Q261" s="175"/>
      <c r="R261" s="175"/>
      <c r="S261" s="175"/>
      <c r="T261" s="175"/>
      <c r="U261" s="175"/>
      <c r="V261" s="175"/>
      <c r="W261" s="175"/>
      <c r="X261" s="175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5"/>
      <c r="AS261" s="175"/>
      <c r="AT261" s="175"/>
      <c r="AU261" s="175"/>
      <c r="AV261" s="175"/>
      <c r="AW261" s="175"/>
      <c r="AX261" s="175"/>
      <c r="AY261" s="175"/>
      <c r="AZ261" s="175"/>
      <c r="BA261" s="175"/>
      <c r="BB261" s="175"/>
      <c r="BC261" s="175"/>
      <c r="BD261" s="175"/>
      <c r="BE261" s="175"/>
      <c r="BF261" s="175"/>
      <c r="BG261" s="175"/>
      <c r="BH261" s="175"/>
    </row>
    <row r="262" spans="1:60" outlineLevel="1" x14ac:dyDescent="0.2">
      <c r="A262" s="189"/>
      <c r="B262" s="183"/>
      <c r="C262" s="201" t="s">
        <v>147</v>
      </c>
      <c r="D262" s="186"/>
      <c r="E262" s="208"/>
      <c r="F262" s="188"/>
      <c r="G262" s="191"/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</row>
    <row r="263" spans="1:60" outlineLevel="1" x14ac:dyDescent="0.2">
      <c r="A263" s="189"/>
      <c r="B263" s="183"/>
      <c r="C263" s="201" t="s">
        <v>91</v>
      </c>
      <c r="D263" s="186"/>
      <c r="E263" s="208"/>
      <c r="F263" s="188"/>
      <c r="G263" s="191"/>
      <c r="H263" s="175"/>
      <c r="I263" s="175"/>
      <c r="J263" s="175"/>
      <c r="K263" s="175"/>
      <c r="L263" s="175"/>
      <c r="M263" s="175"/>
      <c r="N263" s="175"/>
      <c r="O263" s="175"/>
      <c r="P263" s="175"/>
      <c r="Q263" s="175"/>
      <c r="R263" s="175"/>
      <c r="S263" s="175"/>
      <c r="T263" s="175"/>
      <c r="U263" s="175"/>
      <c r="V263" s="175"/>
      <c r="W263" s="175"/>
      <c r="X263" s="175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5"/>
      <c r="AM263" s="175"/>
      <c r="AN263" s="175"/>
      <c r="AO263" s="175"/>
      <c r="AP263" s="175"/>
      <c r="AQ263" s="175"/>
      <c r="AR263" s="175"/>
      <c r="AS263" s="175"/>
      <c r="AT263" s="175"/>
      <c r="AU263" s="175"/>
      <c r="AV263" s="175"/>
      <c r="AW263" s="175"/>
      <c r="AX263" s="175"/>
      <c r="AY263" s="175"/>
      <c r="AZ263" s="175"/>
      <c r="BA263" s="175"/>
      <c r="BB263" s="175"/>
      <c r="BC263" s="175"/>
      <c r="BD263" s="175"/>
      <c r="BE263" s="175"/>
      <c r="BF263" s="175"/>
      <c r="BG263" s="175"/>
      <c r="BH263" s="175"/>
    </row>
    <row r="264" spans="1:60" outlineLevel="1" x14ac:dyDescent="0.2">
      <c r="A264" s="189"/>
      <c r="B264" s="183"/>
      <c r="C264" s="201" t="s">
        <v>237</v>
      </c>
      <c r="D264" s="186"/>
      <c r="E264" s="208">
        <v>71.400000000000006</v>
      </c>
      <c r="F264" s="188"/>
      <c r="G264" s="191"/>
      <c r="H264" s="175"/>
      <c r="I264" s="175"/>
      <c r="J264" s="175"/>
      <c r="K264" s="175"/>
      <c r="L264" s="175"/>
      <c r="M264" s="175"/>
      <c r="N264" s="175"/>
      <c r="O264" s="175"/>
      <c r="P264" s="175"/>
      <c r="Q264" s="175"/>
      <c r="R264" s="175"/>
      <c r="S264" s="175"/>
      <c r="T264" s="175"/>
      <c r="U264" s="175"/>
      <c r="V264" s="175"/>
      <c r="W264" s="175"/>
      <c r="X264" s="175"/>
      <c r="Y264" s="175"/>
      <c r="Z264" s="175"/>
      <c r="AA264" s="175"/>
      <c r="AB264" s="175"/>
      <c r="AC264" s="175"/>
      <c r="AD264" s="175"/>
      <c r="AE264" s="175"/>
      <c r="AF264" s="175"/>
      <c r="AG264" s="175"/>
      <c r="AH264" s="175"/>
      <c r="AI264" s="175"/>
      <c r="AJ264" s="175"/>
      <c r="AK264" s="175"/>
      <c r="AL264" s="175"/>
      <c r="AM264" s="175"/>
      <c r="AN264" s="175"/>
      <c r="AO264" s="175"/>
      <c r="AP264" s="175"/>
      <c r="AQ264" s="175"/>
      <c r="AR264" s="175"/>
      <c r="AS264" s="175"/>
      <c r="AT264" s="175"/>
      <c r="AU264" s="175"/>
      <c r="AV264" s="175"/>
      <c r="AW264" s="175"/>
      <c r="AX264" s="175"/>
      <c r="AY264" s="175"/>
      <c r="AZ264" s="175"/>
      <c r="BA264" s="175"/>
      <c r="BB264" s="175"/>
      <c r="BC264" s="175"/>
      <c r="BD264" s="175"/>
      <c r="BE264" s="175"/>
      <c r="BF264" s="175"/>
      <c r="BG264" s="175"/>
      <c r="BH264" s="175"/>
    </row>
    <row r="265" spans="1:60" outlineLevel="1" x14ac:dyDescent="0.2">
      <c r="A265" s="189"/>
      <c r="B265" s="183"/>
      <c r="C265" s="201" t="s">
        <v>93</v>
      </c>
      <c r="D265" s="186"/>
      <c r="E265" s="208"/>
      <c r="F265" s="188"/>
      <c r="G265" s="191"/>
      <c r="H265" s="175"/>
      <c r="I265" s="175"/>
      <c r="J265" s="175"/>
      <c r="K265" s="175"/>
      <c r="L265" s="175"/>
      <c r="M265" s="175"/>
      <c r="N265" s="175"/>
      <c r="O265" s="175"/>
      <c r="P265" s="175"/>
      <c r="Q265" s="175"/>
      <c r="R265" s="175"/>
      <c r="S265" s="175"/>
      <c r="T265" s="175"/>
      <c r="U265" s="175"/>
      <c r="V265" s="175"/>
      <c r="W265" s="175"/>
      <c r="X265" s="175"/>
      <c r="Y265" s="175"/>
      <c r="Z265" s="175"/>
      <c r="AA265" s="175"/>
      <c r="AB265" s="175"/>
      <c r="AC265" s="175"/>
      <c r="AD265" s="175"/>
      <c r="AE265" s="175"/>
      <c r="AF265" s="175"/>
      <c r="AG265" s="175"/>
      <c r="AH265" s="175"/>
      <c r="AI265" s="175"/>
      <c r="AJ265" s="175"/>
      <c r="AK265" s="175"/>
      <c r="AL265" s="175"/>
      <c r="AM265" s="175"/>
      <c r="AN265" s="175"/>
      <c r="AO265" s="175"/>
      <c r="AP265" s="175"/>
      <c r="AQ265" s="175"/>
      <c r="AR265" s="175"/>
      <c r="AS265" s="175"/>
      <c r="AT265" s="175"/>
      <c r="AU265" s="175"/>
      <c r="AV265" s="175"/>
      <c r="AW265" s="175"/>
      <c r="AX265" s="175"/>
      <c r="AY265" s="175"/>
      <c r="AZ265" s="175"/>
      <c r="BA265" s="175"/>
      <c r="BB265" s="175"/>
      <c r="BC265" s="175"/>
      <c r="BD265" s="175"/>
      <c r="BE265" s="175"/>
      <c r="BF265" s="175"/>
      <c r="BG265" s="175"/>
      <c r="BH265" s="175"/>
    </row>
    <row r="266" spans="1:60" outlineLevel="1" x14ac:dyDescent="0.2">
      <c r="A266" s="189"/>
      <c r="B266" s="183"/>
      <c r="C266" s="201" t="s">
        <v>238</v>
      </c>
      <c r="D266" s="186"/>
      <c r="E266" s="208">
        <v>54.6</v>
      </c>
      <c r="F266" s="188"/>
      <c r="G266" s="191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</row>
    <row r="267" spans="1:60" outlineLevel="1" x14ac:dyDescent="0.2">
      <c r="A267" s="189">
        <v>32</v>
      </c>
      <c r="B267" s="183" t="s">
        <v>239</v>
      </c>
      <c r="C267" s="200" t="s">
        <v>240</v>
      </c>
      <c r="D267" s="185" t="s">
        <v>88</v>
      </c>
      <c r="E267" s="207">
        <v>50.6</v>
      </c>
      <c r="F267" s="188"/>
      <c r="G267" s="191">
        <f>E267*F267</f>
        <v>0</v>
      </c>
      <c r="H267" s="175"/>
      <c r="I267" s="175"/>
      <c r="J267" s="175"/>
      <c r="K267" s="175"/>
      <c r="L267" s="175"/>
      <c r="M267" s="175"/>
      <c r="N267" s="175"/>
      <c r="O267" s="175"/>
      <c r="P267" s="175"/>
      <c r="Q267" s="175"/>
      <c r="R267" s="175"/>
      <c r="S267" s="175"/>
      <c r="T267" s="175"/>
      <c r="U267" s="175"/>
      <c r="V267" s="175"/>
      <c r="W267" s="175"/>
      <c r="X267" s="175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5"/>
      <c r="AM267" s="175"/>
      <c r="AN267" s="175"/>
      <c r="AO267" s="175"/>
      <c r="AP267" s="175"/>
      <c r="AQ267" s="175"/>
      <c r="AR267" s="175"/>
      <c r="AS267" s="175"/>
      <c r="AT267" s="175"/>
      <c r="AU267" s="175"/>
      <c r="AV267" s="175"/>
      <c r="AW267" s="175"/>
      <c r="AX267" s="175"/>
      <c r="AY267" s="175"/>
      <c r="AZ267" s="175"/>
      <c r="BA267" s="175"/>
      <c r="BB267" s="175"/>
      <c r="BC267" s="175"/>
      <c r="BD267" s="175"/>
      <c r="BE267" s="175"/>
      <c r="BF267" s="175"/>
      <c r="BG267" s="175"/>
      <c r="BH267" s="175"/>
    </row>
    <row r="268" spans="1:60" outlineLevel="1" x14ac:dyDescent="0.2">
      <c r="A268" s="189"/>
      <c r="B268" s="183"/>
      <c r="C268" s="201" t="s">
        <v>91</v>
      </c>
      <c r="D268" s="186"/>
      <c r="E268" s="208"/>
      <c r="F268" s="188"/>
      <c r="G268" s="191"/>
      <c r="H268" s="175"/>
      <c r="I268" s="175"/>
      <c r="J268" s="175"/>
      <c r="K268" s="175"/>
      <c r="L268" s="175"/>
      <c r="M268" s="175"/>
      <c r="N268" s="175"/>
      <c r="O268" s="175"/>
      <c r="P268" s="175"/>
      <c r="Q268" s="175"/>
      <c r="R268" s="175"/>
      <c r="S268" s="175"/>
      <c r="T268" s="175"/>
      <c r="U268" s="175"/>
      <c r="V268" s="175"/>
      <c r="W268" s="175"/>
      <c r="X268" s="175"/>
      <c r="Y268" s="175"/>
      <c r="Z268" s="175"/>
      <c r="AA268" s="175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75"/>
      <c r="BB268" s="175"/>
      <c r="BC268" s="175"/>
      <c r="BD268" s="175"/>
      <c r="BE268" s="175"/>
      <c r="BF268" s="175"/>
      <c r="BG268" s="175"/>
      <c r="BH268" s="175"/>
    </row>
    <row r="269" spans="1:60" outlineLevel="1" x14ac:dyDescent="0.2">
      <c r="A269" s="189"/>
      <c r="B269" s="183"/>
      <c r="C269" s="201" t="s">
        <v>147</v>
      </c>
      <c r="D269" s="186"/>
      <c r="E269" s="208"/>
      <c r="F269" s="188"/>
      <c r="G269" s="191"/>
      <c r="H269" s="175"/>
      <c r="I269" s="175"/>
      <c r="J269" s="175"/>
      <c r="K269" s="175"/>
      <c r="L269" s="175"/>
      <c r="M269" s="175"/>
      <c r="N269" s="175"/>
      <c r="O269" s="175"/>
      <c r="P269" s="175"/>
      <c r="Q269" s="175"/>
      <c r="R269" s="175"/>
      <c r="S269" s="175"/>
      <c r="T269" s="175"/>
      <c r="U269" s="175"/>
      <c r="V269" s="175"/>
      <c r="W269" s="175"/>
      <c r="X269" s="175"/>
      <c r="Y269" s="175"/>
      <c r="Z269" s="175"/>
      <c r="AA269" s="175"/>
      <c r="AB269" s="175"/>
      <c r="AC269" s="175"/>
      <c r="AD269" s="175"/>
      <c r="AE269" s="175"/>
      <c r="AF269" s="175"/>
      <c r="AG269" s="175"/>
      <c r="AH269" s="175"/>
      <c r="AI269" s="175"/>
      <c r="AJ269" s="175"/>
      <c r="AK269" s="175"/>
      <c r="AL269" s="175"/>
      <c r="AM269" s="175"/>
      <c r="AN269" s="175"/>
      <c r="AO269" s="175"/>
      <c r="AP269" s="175"/>
      <c r="AQ269" s="175"/>
      <c r="AR269" s="175"/>
      <c r="AS269" s="175"/>
      <c r="AT269" s="175"/>
      <c r="AU269" s="175"/>
      <c r="AV269" s="175"/>
      <c r="AW269" s="175"/>
      <c r="AX269" s="175"/>
      <c r="AY269" s="175"/>
      <c r="AZ269" s="175"/>
      <c r="BA269" s="175"/>
      <c r="BB269" s="175"/>
      <c r="BC269" s="175"/>
      <c r="BD269" s="175"/>
      <c r="BE269" s="175"/>
      <c r="BF269" s="175"/>
      <c r="BG269" s="175"/>
      <c r="BH269" s="175"/>
    </row>
    <row r="270" spans="1:60" outlineLevel="1" x14ac:dyDescent="0.2">
      <c r="A270" s="189"/>
      <c r="B270" s="183"/>
      <c r="C270" s="201" t="s">
        <v>163</v>
      </c>
      <c r="D270" s="186"/>
      <c r="E270" s="208">
        <v>21.42</v>
      </c>
      <c r="F270" s="188"/>
      <c r="G270" s="191"/>
      <c r="H270" s="175"/>
      <c r="I270" s="175"/>
      <c r="J270" s="175"/>
      <c r="K270" s="175"/>
      <c r="L270" s="175"/>
      <c r="M270" s="175"/>
      <c r="N270" s="175"/>
      <c r="O270" s="175"/>
      <c r="P270" s="175"/>
      <c r="Q270" s="175"/>
      <c r="R270" s="175"/>
      <c r="S270" s="175"/>
      <c r="T270" s="175"/>
      <c r="U270" s="175"/>
      <c r="V270" s="175"/>
      <c r="W270" s="175"/>
      <c r="X270" s="175"/>
      <c r="Y270" s="175"/>
      <c r="Z270" s="175"/>
      <c r="AA270" s="175"/>
      <c r="AB270" s="175"/>
      <c r="AC270" s="175"/>
      <c r="AD270" s="175"/>
      <c r="AE270" s="175"/>
      <c r="AF270" s="175"/>
      <c r="AG270" s="175"/>
      <c r="AH270" s="175"/>
      <c r="AI270" s="175"/>
      <c r="AJ270" s="175"/>
      <c r="AK270" s="175"/>
      <c r="AL270" s="175"/>
      <c r="AM270" s="175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5"/>
      <c r="BA270" s="175"/>
      <c r="BB270" s="175"/>
      <c r="BC270" s="175"/>
      <c r="BD270" s="175"/>
      <c r="BE270" s="175"/>
      <c r="BF270" s="175"/>
      <c r="BG270" s="175"/>
      <c r="BH270" s="175"/>
    </row>
    <row r="271" spans="1:60" outlineLevel="1" x14ac:dyDescent="0.2">
      <c r="A271" s="189"/>
      <c r="B271" s="183"/>
      <c r="C271" s="201" t="s">
        <v>149</v>
      </c>
      <c r="D271" s="186"/>
      <c r="E271" s="208"/>
      <c r="F271" s="188"/>
      <c r="G271" s="191"/>
      <c r="H271" s="175"/>
      <c r="I271" s="175"/>
      <c r="J271" s="175"/>
      <c r="K271" s="175"/>
      <c r="L271" s="175"/>
      <c r="M271" s="175"/>
      <c r="N271" s="175"/>
      <c r="O271" s="175"/>
      <c r="P271" s="175"/>
      <c r="Q271" s="175"/>
      <c r="R271" s="175"/>
      <c r="S271" s="175"/>
      <c r="T271" s="175"/>
      <c r="U271" s="175"/>
      <c r="V271" s="175"/>
      <c r="W271" s="175"/>
      <c r="X271" s="175"/>
      <c r="Y271" s="175"/>
      <c r="Z271" s="175"/>
      <c r="AA271" s="175"/>
      <c r="AB271" s="175"/>
      <c r="AC271" s="175"/>
      <c r="AD271" s="175"/>
      <c r="AE271" s="175"/>
      <c r="AF271" s="175"/>
      <c r="AG271" s="175"/>
      <c r="AH271" s="175"/>
      <c r="AI271" s="175"/>
      <c r="AJ271" s="175"/>
      <c r="AK271" s="175"/>
      <c r="AL271" s="175"/>
      <c r="AM271" s="175"/>
      <c r="AN271" s="175"/>
      <c r="AO271" s="175"/>
      <c r="AP271" s="175"/>
      <c r="AQ271" s="175"/>
      <c r="AR271" s="175"/>
      <c r="AS271" s="175"/>
      <c r="AT271" s="175"/>
      <c r="AU271" s="175"/>
      <c r="AV271" s="175"/>
      <c r="AW271" s="175"/>
      <c r="AX271" s="175"/>
      <c r="AY271" s="175"/>
      <c r="AZ271" s="175"/>
      <c r="BA271" s="175"/>
      <c r="BB271" s="175"/>
      <c r="BC271" s="175"/>
      <c r="BD271" s="175"/>
      <c r="BE271" s="175"/>
      <c r="BF271" s="175"/>
      <c r="BG271" s="175"/>
      <c r="BH271" s="175"/>
    </row>
    <row r="272" spans="1:60" outlineLevel="1" x14ac:dyDescent="0.2">
      <c r="A272" s="189"/>
      <c r="B272" s="183"/>
      <c r="C272" s="201" t="s">
        <v>164</v>
      </c>
      <c r="D272" s="186"/>
      <c r="E272" s="208">
        <v>6.4</v>
      </c>
      <c r="F272" s="188"/>
      <c r="G272" s="191"/>
      <c r="H272" s="175"/>
      <c r="I272" s="175"/>
      <c r="J272" s="175"/>
      <c r="K272" s="175"/>
      <c r="L272" s="175"/>
      <c r="M272" s="175"/>
      <c r="N272" s="175"/>
      <c r="O272" s="175"/>
      <c r="P272" s="175"/>
      <c r="Q272" s="175"/>
      <c r="R272" s="175"/>
      <c r="S272" s="175"/>
      <c r="T272" s="175"/>
      <c r="U272" s="175"/>
      <c r="V272" s="175"/>
      <c r="W272" s="175"/>
      <c r="X272" s="175"/>
      <c r="Y272" s="175"/>
      <c r="Z272" s="175"/>
      <c r="AA272" s="175"/>
      <c r="AB272" s="175"/>
      <c r="AC272" s="175"/>
      <c r="AD272" s="175"/>
      <c r="AE272" s="175"/>
      <c r="AF272" s="175"/>
      <c r="AG272" s="175"/>
      <c r="AH272" s="175"/>
      <c r="AI272" s="175"/>
      <c r="AJ272" s="175"/>
      <c r="AK272" s="175"/>
      <c r="AL272" s="175"/>
      <c r="AM272" s="175"/>
      <c r="AN272" s="175"/>
      <c r="AO272" s="175"/>
      <c r="AP272" s="175"/>
      <c r="AQ272" s="175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  <c r="BF272" s="175"/>
      <c r="BG272" s="175"/>
      <c r="BH272" s="175"/>
    </row>
    <row r="273" spans="1:60" outlineLevel="1" x14ac:dyDescent="0.2">
      <c r="A273" s="189"/>
      <c r="B273" s="183"/>
      <c r="C273" s="201" t="s">
        <v>93</v>
      </c>
      <c r="D273" s="186"/>
      <c r="E273" s="208"/>
      <c r="F273" s="188"/>
      <c r="G273" s="191"/>
      <c r="H273" s="175"/>
      <c r="I273" s="175"/>
      <c r="J273" s="175"/>
      <c r="K273" s="175"/>
      <c r="L273" s="175"/>
      <c r="M273" s="175"/>
      <c r="N273" s="175"/>
      <c r="O273" s="175"/>
      <c r="P273" s="175"/>
      <c r="Q273" s="175"/>
      <c r="R273" s="175"/>
      <c r="S273" s="175"/>
      <c r="T273" s="175"/>
      <c r="U273" s="175"/>
      <c r="V273" s="175"/>
      <c r="W273" s="175"/>
      <c r="X273" s="175"/>
      <c r="Y273" s="175"/>
      <c r="Z273" s="175"/>
      <c r="AA273" s="175"/>
      <c r="AB273" s="175"/>
      <c r="AC273" s="175"/>
      <c r="AD273" s="175"/>
      <c r="AE273" s="175"/>
      <c r="AF273" s="175"/>
      <c r="AG273" s="175"/>
      <c r="AH273" s="175"/>
      <c r="AI273" s="175"/>
      <c r="AJ273" s="175"/>
      <c r="AK273" s="175"/>
      <c r="AL273" s="175"/>
      <c r="AM273" s="175"/>
      <c r="AN273" s="175"/>
      <c r="AO273" s="175"/>
      <c r="AP273" s="175"/>
      <c r="AQ273" s="175"/>
      <c r="AR273" s="175"/>
      <c r="AS273" s="175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5"/>
      <c r="BD273" s="175"/>
      <c r="BE273" s="175"/>
      <c r="BF273" s="175"/>
      <c r="BG273" s="175"/>
      <c r="BH273" s="175"/>
    </row>
    <row r="274" spans="1:60" outlineLevel="1" x14ac:dyDescent="0.2">
      <c r="A274" s="189"/>
      <c r="B274" s="183"/>
      <c r="C274" s="201" t="s">
        <v>147</v>
      </c>
      <c r="D274" s="186"/>
      <c r="E274" s="208"/>
      <c r="F274" s="188"/>
      <c r="G274" s="191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</row>
    <row r="275" spans="1:60" outlineLevel="1" x14ac:dyDescent="0.2">
      <c r="A275" s="189"/>
      <c r="B275" s="183"/>
      <c r="C275" s="201" t="s">
        <v>165</v>
      </c>
      <c r="D275" s="186"/>
      <c r="E275" s="208">
        <v>16.38</v>
      </c>
      <c r="F275" s="188"/>
      <c r="G275" s="191"/>
      <c r="H275" s="175"/>
      <c r="I275" s="175"/>
      <c r="J275" s="175"/>
      <c r="K275" s="175"/>
      <c r="L275" s="175"/>
      <c r="M275" s="175"/>
      <c r="N275" s="175"/>
      <c r="O275" s="175"/>
      <c r="P275" s="175"/>
      <c r="Q275" s="175"/>
      <c r="R275" s="175"/>
      <c r="S275" s="175"/>
      <c r="T275" s="175"/>
      <c r="U275" s="175"/>
      <c r="V275" s="175"/>
      <c r="W275" s="175"/>
      <c r="X275" s="175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5"/>
      <c r="AM275" s="175"/>
      <c r="AN275" s="175"/>
      <c r="AO275" s="175"/>
      <c r="AP275" s="175"/>
      <c r="AQ275" s="175"/>
      <c r="AR275" s="175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  <c r="BF275" s="175"/>
      <c r="BG275" s="175"/>
      <c r="BH275" s="175"/>
    </row>
    <row r="276" spans="1:60" outlineLevel="1" x14ac:dyDescent="0.2">
      <c r="A276" s="189"/>
      <c r="B276" s="183"/>
      <c r="C276" s="201" t="s">
        <v>149</v>
      </c>
      <c r="D276" s="186"/>
      <c r="E276" s="208"/>
      <c r="F276" s="188"/>
      <c r="G276" s="191"/>
      <c r="H276" s="175"/>
      <c r="I276" s="175"/>
      <c r="J276" s="175"/>
      <c r="K276" s="175"/>
      <c r="L276" s="175"/>
      <c r="M276" s="175"/>
      <c r="N276" s="175"/>
      <c r="O276" s="175"/>
      <c r="P276" s="175"/>
      <c r="Q276" s="175"/>
      <c r="R276" s="175"/>
      <c r="S276" s="175"/>
      <c r="T276" s="175"/>
      <c r="U276" s="175"/>
      <c r="V276" s="175"/>
      <c r="W276" s="175"/>
      <c r="X276" s="175"/>
      <c r="Y276" s="175"/>
      <c r="Z276" s="175"/>
      <c r="AA276" s="175"/>
      <c r="AB276" s="175"/>
      <c r="AC276" s="175"/>
      <c r="AD276" s="175"/>
      <c r="AE276" s="175"/>
      <c r="AF276" s="175"/>
      <c r="AG276" s="175"/>
      <c r="AH276" s="175"/>
      <c r="AI276" s="175"/>
      <c r="AJ276" s="175"/>
      <c r="AK276" s="175"/>
      <c r="AL276" s="175"/>
      <c r="AM276" s="175"/>
      <c r="AN276" s="175"/>
      <c r="AO276" s="175"/>
      <c r="AP276" s="175"/>
      <c r="AQ276" s="175"/>
      <c r="AR276" s="175"/>
      <c r="AS276" s="175"/>
      <c r="AT276" s="175"/>
      <c r="AU276" s="175"/>
      <c r="AV276" s="175"/>
      <c r="AW276" s="175"/>
      <c r="AX276" s="175"/>
      <c r="AY276" s="175"/>
      <c r="AZ276" s="175"/>
      <c r="BA276" s="175"/>
      <c r="BB276" s="175"/>
      <c r="BC276" s="175"/>
      <c r="BD276" s="175"/>
      <c r="BE276" s="175"/>
      <c r="BF276" s="175"/>
      <c r="BG276" s="175"/>
      <c r="BH276" s="175"/>
    </row>
    <row r="277" spans="1:60" outlineLevel="1" x14ac:dyDescent="0.2">
      <c r="A277" s="189"/>
      <c r="B277" s="183"/>
      <c r="C277" s="201" t="s">
        <v>164</v>
      </c>
      <c r="D277" s="186"/>
      <c r="E277" s="208">
        <v>6.4</v>
      </c>
      <c r="F277" s="188"/>
      <c r="G277" s="191"/>
      <c r="H277" s="175"/>
      <c r="I277" s="175"/>
      <c r="J277" s="175"/>
      <c r="K277" s="175"/>
      <c r="L277" s="175"/>
      <c r="M277" s="175"/>
      <c r="N277" s="175"/>
      <c r="O277" s="175"/>
      <c r="P277" s="175"/>
      <c r="Q277" s="175"/>
      <c r="R277" s="175"/>
      <c r="S277" s="175"/>
      <c r="T277" s="175"/>
      <c r="U277" s="175"/>
      <c r="V277" s="175"/>
      <c r="W277" s="175"/>
      <c r="X277" s="175"/>
      <c r="Y277" s="175"/>
      <c r="Z277" s="175"/>
      <c r="AA277" s="175"/>
      <c r="AB277" s="175"/>
      <c r="AC277" s="175"/>
      <c r="AD277" s="175"/>
      <c r="AE277" s="175"/>
      <c r="AF277" s="175"/>
      <c r="AG277" s="175"/>
      <c r="AH277" s="175"/>
      <c r="AI277" s="175"/>
      <c r="AJ277" s="175"/>
      <c r="AK277" s="175"/>
      <c r="AL277" s="175"/>
      <c r="AM277" s="175"/>
      <c r="AN277" s="175"/>
      <c r="AO277" s="175"/>
      <c r="AP277" s="175"/>
      <c r="AQ277" s="175"/>
      <c r="AR277" s="175"/>
      <c r="AS277" s="175"/>
      <c r="AT277" s="175"/>
      <c r="AU277" s="175"/>
      <c r="AV277" s="175"/>
      <c r="AW277" s="175"/>
      <c r="AX277" s="175"/>
      <c r="AY277" s="175"/>
      <c r="AZ277" s="175"/>
      <c r="BA277" s="175"/>
      <c r="BB277" s="175"/>
      <c r="BC277" s="175"/>
      <c r="BD277" s="175"/>
      <c r="BE277" s="175"/>
      <c r="BF277" s="175"/>
      <c r="BG277" s="175"/>
      <c r="BH277" s="175"/>
    </row>
    <row r="278" spans="1:60" ht="22.5" outlineLevel="1" x14ac:dyDescent="0.2">
      <c r="A278" s="189">
        <v>33</v>
      </c>
      <c r="B278" s="183" t="s">
        <v>241</v>
      </c>
      <c r="C278" s="200" t="s">
        <v>242</v>
      </c>
      <c r="D278" s="185" t="s">
        <v>88</v>
      </c>
      <c r="E278" s="207">
        <v>13.8</v>
      </c>
      <c r="F278" s="188"/>
      <c r="G278" s="191">
        <f>E278*F278</f>
        <v>0</v>
      </c>
      <c r="H278" s="175"/>
      <c r="I278" s="175"/>
      <c r="J278" s="175"/>
      <c r="K278" s="175"/>
      <c r="L278" s="175"/>
      <c r="M278" s="175"/>
      <c r="N278" s="175"/>
      <c r="O278" s="175"/>
      <c r="P278" s="175"/>
      <c r="Q278" s="175"/>
      <c r="R278" s="175"/>
      <c r="S278" s="175"/>
      <c r="T278" s="175"/>
      <c r="U278" s="175"/>
      <c r="V278" s="175"/>
      <c r="W278" s="175"/>
      <c r="X278" s="175"/>
      <c r="Y278" s="175"/>
      <c r="Z278" s="175"/>
      <c r="AA278" s="175"/>
      <c r="AB278" s="175"/>
      <c r="AC278" s="175"/>
      <c r="AD278" s="175"/>
      <c r="AE278" s="175"/>
      <c r="AF278" s="175"/>
      <c r="AG278" s="175"/>
      <c r="AH278" s="175"/>
      <c r="AI278" s="175"/>
      <c r="AJ278" s="175"/>
      <c r="AK278" s="175"/>
      <c r="AL278" s="175"/>
      <c r="AM278" s="175"/>
      <c r="AN278" s="175"/>
      <c r="AO278" s="175"/>
      <c r="AP278" s="175"/>
      <c r="AQ278" s="175"/>
      <c r="AR278" s="175"/>
      <c r="AS278" s="175"/>
      <c r="AT278" s="175"/>
      <c r="AU278" s="175"/>
      <c r="AV278" s="175"/>
      <c r="AW278" s="175"/>
      <c r="AX278" s="175"/>
      <c r="AY278" s="175"/>
      <c r="AZ278" s="175"/>
      <c r="BA278" s="175"/>
      <c r="BB278" s="175"/>
      <c r="BC278" s="175"/>
      <c r="BD278" s="175"/>
      <c r="BE278" s="175"/>
      <c r="BF278" s="175"/>
      <c r="BG278" s="175"/>
      <c r="BH278" s="175"/>
    </row>
    <row r="279" spans="1:60" outlineLevel="1" x14ac:dyDescent="0.2">
      <c r="A279" s="189"/>
      <c r="B279" s="183"/>
      <c r="C279" s="201" t="s">
        <v>116</v>
      </c>
      <c r="D279" s="186"/>
      <c r="E279" s="208"/>
      <c r="F279" s="188"/>
      <c r="G279" s="191"/>
      <c r="H279" s="175"/>
      <c r="I279" s="175"/>
      <c r="J279" s="175"/>
      <c r="K279" s="175"/>
      <c r="L279" s="175"/>
      <c r="M279" s="175"/>
      <c r="N279" s="175"/>
      <c r="O279" s="175"/>
      <c r="P279" s="175"/>
      <c r="Q279" s="175"/>
      <c r="R279" s="175"/>
      <c r="S279" s="175"/>
      <c r="T279" s="175"/>
      <c r="U279" s="175"/>
      <c r="V279" s="175"/>
      <c r="W279" s="175"/>
      <c r="X279" s="175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5"/>
      <c r="AM279" s="175"/>
      <c r="AN279" s="175"/>
      <c r="AO279" s="175"/>
      <c r="AP279" s="175"/>
      <c r="AQ279" s="175"/>
      <c r="AR279" s="175"/>
      <c r="AS279" s="175"/>
      <c r="AT279" s="175"/>
      <c r="AU279" s="175"/>
      <c r="AV279" s="175"/>
      <c r="AW279" s="175"/>
      <c r="AX279" s="175"/>
      <c r="AY279" s="175"/>
      <c r="AZ279" s="175"/>
      <c r="BA279" s="175"/>
      <c r="BB279" s="175"/>
      <c r="BC279" s="175"/>
      <c r="BD279" s="175"/>
      <c r="BE279" s="175"/>
      <c r="BF279" s="175"/>
      <c r="BG279" s="175"/>
      <c r="BH279" s="175"/>
    </row>
    <row r="280" spans="1:60" outlineLevel="1" x14ac:dyDescent="0.2">
      <c r="A280" s="189"/>
      <c r="B280" s="183"/>
      <c r="C280" s="201" t="s">
        <v>180</v>
      </c>
      <c r="D280" s="186"/>
      <c r="E280" s="208">
        <v>13.8</v>
      </c>
      <c r="F280" s="188"/>
      <c r="G280" s="191"/>
      <c r="H280" s="175"/>
      <c r="I280" s="175"/>
      <c r="J280" s="175"/>
      <c r="K280" s="175"/>
      <c r="L280" s="175"/>
      <c r="M280" s="175"/>
      <c r="N280" s="175"/>
      <c r="O280" s="175"/>
      <c r="P280" s="175"/>
      <c r="Q280" s="175"/>
      <c r="R280" s="175"/>
      <c r="S280" s="175"/>
      <c r="T280" s="175"/>
      <c r="U280" s="175"/>
      <c r="V280" s="175"/>
      <c r="W280" s="175"/>
      <c r="X280" s="175"/>
      <c r="Y280" s="175"/>
      <c r="Z280" s="175"/>
      <c r="AA280" s="175"/>
      <c r="AB280" s="175"/>
      <c r="AC280" s="175"/>
      <c r="AD280" s="175"/>
      <c r="AE280" s="175"/>
      <c r="AF280" s="175"/>
      <c r="AG280" s="175"/>
      <c r="AH280" s="175"/>
      <c r="AI280" s="175"/>
      <c r="AJ280" s="175"/>
      <c r="AK280" s="175"/>
      <c r="AL280" s="175"/>
      <c r="AM280" s="175"/>
      <c r="AN280" s="175"/>
      <c r="AO280" s="175"/>
      <c r="AP280" s="175"/>
      <c r="AQ280" s="175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  <c r="BF280" s="175"/>
      <c r="BG280" s="175"/>
      <c r="BH280" s="175"/>
    </row>
    <row r="281" spans="1:60" ht="22.5" outlineLevel="1" x14ac:dyDescent="0.2">
      <c r="A281" s="189">
        <v>34</v>
      </c>
      <c r="B281" s="183" t="s">
        <v>243</v>
      </c>
      <c r="C281" s="200" t="s">
        <v>244</v>
      </c>
      <c r="D281" s="185" t="s">
        <v>88</v>
      </c>
      <c r="E281" s="207">
        <v>260.39999999999998</v>
      </c>
      <c r="F281" s="188"/>
      <c r="G281" s="191">
        <f>E281*F281</f>
        <v>0</v>
      </c>
      <c r="H281" s="175"/>
      <c r="I281" s="175"/>
      <c r="J281" s="175"/>
      <c r="K281" s="175"/>
      <c r="L281" s="175"/>
      <c r="M281" s="175"/>
      <c r="N281" s="175"/>
      <c r="O281" s="175"/>
      <c r="P281" s="175"/>
      <c r="Q281" s="175"/>
      <c r="R281" s="175"/>
      <c r="S281" s="175"/>
      <c r="T281" s="175"/>
      <c r="U281" s="175"/>
      <c r="V281" s="175"/>
      <c r="W281" s="175"/>
      <c r="X281" s="175"/>
      <c r="Y281" s="175"/>
      <c r="Z281" s="175"/>
      <c r="AA281" s="175"/>
      <c r="AB281" s="175"/>
      <c r="AC281" s="175"/>
      <c r="AD281" s="175"/>
      <c r="AE281" s="175"/>
      <c r="AF281" s="175"/>
      <c r="AG281" s="175"/>
      <c r="AH281" s="175"/>
      <c r="AI281" s="175"/>
      <c r="AJ281" s="175"/>
      <c r="AK281" s="175"/>
      <c r="AL281" s="175"/>
      <c r="AM281" s="175"/>
      <c r="AN281" s="175"/>
      <c r="AO281" s="175"/>
      <c r="AP281" s="175"/>
      <c r="AQ281" s="175"/>
      <c r="AR281" s="175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  <c r="BF281" s="175"/>
      <c r="BG281" s="175"/>
      <c r="BH281" s="175"/>
    </row>
    <row r="282" spans="1:60" outlineLevel="1" x14ac:dyDescent="0.2">
      <c r="A282" s="189"/>
      <c r="B282" s="183"/>
      <c r="C282" s="251" t="s">
        <v>245</v>
      </c>
      <c r="D282" s="252"/>
      <c r="E282" s="253"/>
      <c r="F282" s="254"/>
      <c r="G282" s="255"/>
      <c r="H282" s="175"/>
      <c r="I282" s="175"/>
      <c r="J282" s="175"/>
      <c r="K282" s="175"/>
      <c r="L282" s="175"/>
      <c r="M282" s="175"/>
      <c r="N282" s="175"/>
      <c r="O282" s="175"/>
      <c r="P282" s="175"/>
      <c r="Q282" s="175"/>
      <c r="R282" s="175"/>
      <c r="S282" s="175"/>
      <c r="T282" s="175"/>
      <c r="U282" s="175"/>
      <c r="V282" s="175"/>
      <c r="W282" s="175"/>
      <c r="X282" s="175"/>
      <c r="Y282" s="175"/>
      <c r="Z282" s="175"/>
      <c r="AA282" s="175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82" t="str">
        <f>C282</f>
        <v>Možno dřevoštěpk. desky apod - provizorní stěny</v>
      </c>
      <c r="BB282" s="175"/>
      <c r="BC282" s="175"/>
      <c r="BD282" s="175"/>
      <c r="BE282" s="175"/>
      <c r="BF282" s="175"/>
      <c r="BG282" s="175"/>
      <c r="BH282" s="175"/>
    </row>
    <row r="283" spans="1:60" outlineLevel="1" x14ac:dyDescent="0.2">
      <c r="A283" s="189"/>
      <c r="B283" s="183"/>
      <c r="C283" s="201" t="s">
        <v>246</v>
      </c>
      <c r="D283" s="186"/>
      <c r="E283" s="208"/>
      <c r="F283" s="188"/>
      <c r="G283" s="191"/>
      <c r="H283" s="175"/>
      <c r="I283" s="175"/>
      <c r="J283" s="175"/>
      <c r="K283" s="175"/>
      <c r="L283" s="175"/>
      <c r="M283" s="175"/>
      <c r="N283" s="175"/>
      <c r="O283" s="175"/>
      <c r="P283" s="175"/>
      <c r="Q283" s="175"/>
      <c r="R283" s="175"/>
      <c r="S283" s="175"/>
      <c r="T283" s="175"/>
      <c r="U283" s="175"/>
      <c r="V283" s="175"/>
      <c r="W283" s="175"/>
      <c r="X283" s="175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5"/>
      <c r="AM283" s="175"/>
      <c r="AN283" s="175"/>
      <c r="AO283" s="175"/>
      <c r="AP283" s="175"/>
      <c r="AQ283" s="175"/>
      <c r="AR283" s="175"/>
      <c r="AS283" s="175"/>
      <c r="AT283" s="175"/>
      <c r="AU283" s="175"/>
      <c r="AV283" s="175"/>
      <c r="AW283" s="175"/>
      <c r="AX283" s="175"/>
      <c r="AY283" s="175"/>
      <c r="AZ283" s="175"/>
      <c r="BA283" s="175"/>
      <c r="BB283" s="175"/>
      <c r="BC283" s="175"/>
      <c r="BD283" s="175"/>
      <c r="BE283" s="175"/>
      <c r="BF283" s="175"/>
      <c r="BG283" s="175"/>
      <c r="BH283" s="175"/>
    </row>
    <row r="284" spans="1:60" outlineLevel="1" x14ac:dyDescent="0.2">
      <c r="A284" s="189"/>
      <c r="B284" s="183"/>
      <c r="C284" s="201" t="s">
        <v>247</v>
      </c>
      <c r="D284" s="186"/>
      <c r="E284" s="208">
        <v>21</v>
      </c>
      <c r="F284" s="188"/>
      <c r="G284" s="191"/>
      <c r="H284" s="175"/>
      <c r="I284" s="175"/>
      <c r="J284" s="175"/>
      <c r="K284" s="175"/>
      <c r="L284" s="175"/>
      <c r="M284" s="175"/>
      <c r="N284" s="175"/>
      <c r="O284" s="175"/>
      <c r="P284" s="175"/>
      <c r="Q284" s="175"/>
      <c r="R284" s="175"/>
      <c r="S284" s="175"/>
      <c r="T284" s="175"/>
      <c r="U284" s="175"/>
      <c r="V284" s="175"/>
      <c r="W284" s="175"/>
      <c r="X284" s="175"/>
      <c r="Y284" s="175"/>
      <c r="Z284" s="175"/>
      <c r="AA284" s="175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75"/>
      <c r="BB284" s="175"/>
      <c r="BC284" s="175"/>
      <c r="BD284" s="175"/>
      <c r="BE284" s="175"/>
      <c r="BF284" s="175"/>
      <c r="BG284" s="175"/>
      <c r="BH284" s="175"/>
    </row>
    <row r="285" spans="1:60" outlineLevel="1" x14ac:dyDescent="0.2">
      <c r="A285" s="189"/>
      <c r="B285" s="183"/>
      <c r="C285" s="201" t="s">
        <v>248</v>
      </c>
      <c r="D285" s="186"/>
      <c r="E285" s="208">
        <v>42</v>
      </c>
      <c r="F285" s="188"/>
      <c r="G285" s="191"/>
      <c r="H285" s="175"/>
      <c r="I285" s="175"/>
      <c r="J285" s="175"/>
      <c r="K285" s="175"/>
      <c r="L285" s="175"/>
      <c r="M285" s="175"/>
      <c r="N285" s="175"/>
      <c r="O285" s="175"/>
      <c r="P285" s="175"/>
      <c r="Q285" s="175"/>
      <c r="R285" s="175"/>
      <c r="S285" s="175"/>
      <c r="T285" s="175"/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F285" s="175"/>
      <c r="AG285" s="175"/>
      <c r="AH285" s="175"/>
      <c r="AI285" s="175"/>
      <c r="AJ285" s="175"/>
      <c r="AK285" s="175"/>
      <c r="AL285" s="175"/>
      <c r="AM285" s="175"/>
      <c r="AN285" s="175"/>
      <c r="AO285" s="175"/>
      <c r="AP285" s="175"/>
      <c r="AQ285" s="175"/>
      <c r="AR285" s="175"/>
      <c r="AS285" s="175"/>
      <c r="AT285" s="175"/>
      <c r="AU285" s="175"/>
      <c r="AV285" s="175"/>
      <c r="AW285" s="175"/>
      <c r="AX285" s="175"/>
      <c r="AY285" s="175"/>
      <c r="AZ285" s="175"/>
      <c r="BA285" s="175"/>
      <c r="BB285" s="175"/>
      <c r="BC285" s="175"/>
      <c r="BD285" s="175"/>
      <c r="BE285" s="175"/>
      <c r="BF285" s="175"/>
      <c r="BG285" s="175"/>
      <c r="BH285" s="175"/>
    </row>
    <row r="286" spans="1:60" outlineLevel="1" x14ac:dyDescent="0.2">
      <c r="A286" s="189"/>
      <c r="B286" s="183"/>
      <c r="C286" s="201" t="s">
        <v>249</v>
      </c>
      <c r="D286" s="186"/>
      <c r="E286" s="208">
        <v>92.4</v>
      </c>
      <c r="F286" s="188"/>
      <c r="G286" s="191"/>
      <c r="H286" s="175"/>
      <c r="I286" s="175"/>
      <c r="J286" s="175"/>
      <c r="K286" s="175"/>
      <c r="L286" s="175"/>
      <c r="M286" s="175"/>
      <c r="N286" s="175"/>
      <c r="O286" s="175"/>
      <c r="P286" s="175"/>
      <c r="Q286" s="175"/>
      <c r="R286" s="175"/>
      <c r="S286" s="175"/>
      <c r="T286" s="175"/>
      <c r="U286" s="175"/>
      <c r="V286" s="175"/>
      <c r="W286" s="175"/>
      <c r="X286" s="175"/>
      <c r="Y286" s="175"/>
      <c r="Z286" s="175"/>
      <c r="AA286" s="175"/>
      <c r="AB286" s="175"/>
      <c r="AC286" s="175"/>
      <c r="AD286" s="175"/>
      <c r="AE286" s="175"/>
      <c r="AF286" s="175"/>
      <c r="AG286" s="175"/>
      <c r="AH286" s="175"/>
      <c r="AI286" s="175"/>
      <c r="AJ286" s="175"/>
      <c r="AK286" s="175"/>
      <c r="AL286" s="175"/>
      <c r="AM286" s="175"/>
      <c r="AN286" s="175"/>
      <c r="AO286" s="175"/>
      <c r="AP286" s="175"/>
      <c r="AQ286" s="175"/>
      <c r="AR286" s="175"/>
      <c r="AS286" s="175"/>
      <c r="AT286" s="175"/>
      <c r="AU286" s="175"/>
      <c r="AV286" s="175"/>
      <c r="AW286" s="175"/>
      <c r="AX286" s="175"/>
      <c r="AY286" s="175"/>
      <c r="AZ286" s="175"/>
      <c r="BA286" s="175"/>
      <c r="BB286" s="175"/>
      <c r="BC286" s="175"/>
      <c r="BD286" s="175"/>
      <c r="BE286" s="175"/>
      <c r="BF286" s="175"/>
      <c r="BG286" s="175"/>
      <c r="BH286" s="175"/>
    </row>
    <row r="287" spans="1:60" outlineLevel="1" x14ac:dyDescent="0.2">
      <c r="A287" s="189"/>
      <c r="B287" s="183"/>
      <c r="C287" s="201" t="s">
        <v>250</v>
      </c>
      <c r="D287" s="186"/>
      <c r="E287" s="208">
        <v>105</v>
      </c>
      <c r="F287" s="188"/>
      <c r="G287" s="191"/>
      <c r="H287" s="175"/>
      <c r="I287" s="175"/>
      <c r="J287" s="175"/>
      <c r="K287" s="175"/>
      <c r="L287" s="175"/>
      <c r="M287" s="175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5"/>
      <c r="AM287" s="175"/>
      <c r="AN287" s="175"/>
      <c r="AO287" s="175"/>
      <c r="AP287" s="175"/>
      <c r="AQ287" s="175"/>
      <c r="AR287" s="175"/>
      <c r="AS287" s="175"/>
      <c r="AT287" s="175"/>
      <c r="AU287" s="175"/>
      <c r="AV287" s="175"/>
      <c r="AW287" s="175"/>
      <c r="AX287" s="175"/>
      <c r="AY287" s="175"/>
      <c r="AZ287" s="175"/>
      <c r="BA287" s="175"/>
      <c r="BB287" s="175"/>
      <c r="BC287" s="175"/>
      <c r="BD287" s="175"/>
      <c r="BE287" s="175"/>
      <c r="BF287" s="175"/>
      <c r="BG287" s="175"/>
      <c r="BH287" s="175"/>
    </row>
    <row r="288" spans="1:60" x14ac:dyDescent="0.2">
      <c r="A288" s="190" t="s">
        <v>85</v>
      </c>
      <c r="B288" s="184" t="s">
        <v>71</v>
      </c>
      <c r="C288" s="202" t="s">
        <v>72</v>
      </c>
      <c r="D288" s="187"/>
      <c r="E288" s="209"/>
      <c r="F288" s="256">
        <f>SUM(G289:G289)</f>
        <v>0</v>
      </c>
      <c r="G288" s="257"/>
    </row>
    <row r="289" spans="1:60" ht="22.5" outlineLevel="1" x14ac:dyDescent="0.2">
      <c r="A289" s="189">
        <v>35</v>
      </c>
      <c r="B289" s="183" t="s">
        <v>251</v>
      </c>
      <c r="C289" s="200" t="s">
        <v>252</v>
      </c>
      <c r="D289" s="185" t="s">
        <v>253</v>
      </c>
      <c r="E289" s="207">
        <v>48.120699999999999</v>
      </c>
      <c r="F289" s="188"/>
      <c r="G289" s="191">
        <f>E289*F289</f>
        <v>0</v>
      </c>
      <c r="H289" s="175"/>
      <c r="I289" s="175"/>
      <c r="J289" s="175"/>
      <c r="K289" s="175"/>
      <c r="L289" s="175"/>
      <c r="M289" s="175"/>
      <c r="N289" s="175"/>
      <c r="O289" s="175"/>
      <c r="P289" s="175"/>
      <c r="Q289" s="175"/>
      <c r="R289" s="175"/>
      <c r="S289" s="175"/>
      <c r="T289" s="175"/>
      <c r="U289" s="175"/>
      <c r="V289" s="175"/>
      <c r="W289" s="175"/>
      <c r="X289" s="175"/>
      <c r="Y289" s="175"/>
      <c r="Z289" s="175"/>
      <c r="AA289" s="175"/>
      <c r="AB289" s="175"/>
      <c r="AC289" s="175"/>
      <c r="AD289" s="175"/>
      <c r="AE289" s="175"/>
      <c r="AF289" s="175"/>
      <c r="AG289" s="175"/>
      <c r="AH289" s="175"/>
      <c r="AI289" s="175"/>
      <c r="AJ289" s="175"/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75"/>
      <c r="BB289" s="175"/>
      <c r="BC289" s="175"/>
      <c r="BD289" s="175"/>
      <c r="BE289" s="175"/>
      <c r="BF289" s="175"/>
      <c r="BG289" s="175"/>
      <c r="BH289" s="175"/>
    </row>
    <row r="290" spans="1:60" x14ac:dyDescent="0.2">
      <c r="A290" s="190" t="s">
        <v>85</v>
      </c>
      <c r="B290" s="184" t="s">
        <v>73</v>
      </c>
      <c r="C290" s="202" t="s">
        <v>74</v>
      </c>
      <c r="D290" s="187"/>
      <c r="E290" s="209"/>
      <c r="F290" s="256">
        <f>SUM(G291:G301)</f>
        <v>0</v>
      </c>
      <c r="G290" s="257"/>
    </row>
    <row r="291" spans="1:60" outlineLevel="1" x14ac:dyDescent="0.2">
      <c r="A291" s="189">
        <v>36</v>
      </c>
      <c r="B291" s="183" t="s">
        <v>254</v>
      </c>
      <c r="C291" s="200" t="s">
        <v>255</v>
      </c>
      <c r="D291" s="185" t="s">
        <v>256</v>
      </c>
      <c r="E291" s="207">
        <v>235</v>
      </c>
      <c r="F291" s="188"/>
      <c r="G291" s="191">
        <f>E291*F291</f>
        <v>0</v>
      </c>
      <c r="H291" s="175"/>
      <c r="I291" s="175"/>
      <c r="J291" s="175"/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75"/>
      <c r="BB291" s="175"/>
      <c r="BC291" s="175"/>
      <c r="BD291" s="175"/>
      <c r="BE291" s="175"/>
      <c r="BF291" s="175"/>
      <c r="BG291" s="175"/>
      <c r="BH291" s="175"/>
    </row>
    <row r="292" spans="1:60" outlineLevel="1" x14ac:dyDescent="0.2">
      <c r="A292" s="189"/>
      <c r="B292" s="183"/>
      <c r="C292" s="201" t="s">
        <v>257</v>
      </c>
      <c r="D292" s="186"/>
      <c r="E292" s="208"/>
      <c r="F292" s="188"/>
      <c r="G292" s="191"/>
      <c r="H292" s="175"/>
      <c r="I292" s="175"/>
      <c r="J292" s="175"/>
      <c r="K292" s="175"/>
      <c r="L292" s="175"/>
      <c r="M292" s="175"/>
      <c r="N292" s="175"/>
      <c r="O292" s="175"/>
      <c r="P292" s="175"/>
      <c r="Q292" s="175"/>
      <c r="R292" s="175"/>
      <c r="S292" s="175"/>
      <c r="T292" s="175"/>
      <c r="U292" s="175"/>
      <c r="V292" s="175"/>
      <c r="W292" s="175"/>
      <c r="X292" s="175"/>
      <c r="Y292" s="175"/>
      <c r="Z292" s="175"/>
      <c r="AA292" s="175"/>
      <c r="AB292" s="175"/>
      <c r="AC292" s="175"/>
      <c r="AD292" s="175"/>
      <c r="AE292" s="175"/>
      <c r="AF292" s="175"/>
      <c r="AG292" s="175"/>
      <c r="AH292" s="175"/>
      <c r="AI292" s="175"/>
      <c r="AJ292" s="175"/>
      <c r="AK292" s="175"/>
      <c r="AL292" s="175"/>
      <c r="AM292" s="175"/>
      <c r="AN292" s="175"/>
      <c r="AO292" s="175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  <c r="BF292" s="175"/>
      <c r="BG292" s="175"/>
      <c r="BH292" s="175"/>
    </row>
    <row r="293" spans="1:60" outlineLevel="1" x14ac:dyDescent="0.2">
      <c r="A293" s="189"/>
      <c r="B293" s="183"/>
      <c r="C293" s="201" t="s">
        <v>258</v>
      </c>
      <c r="D293" s="186"/>
      <c r="E293" s="208">
        <v>20</v>
      </c>
      <c r="F293" s="188"/>
      <c r="G293" s="191"/>
      <c r="H293" s="175"/>
      <c r="I293" s="175"/>
      <c r="J293" s="175"/>
      <c r="K293" s="175"/>
      <c r="L293" s="175"/>
      <c r="M293" s="175"/>
      <c r="N293" s="175"/>
      <c r="O293" s="175"/>
      <c r="P293" s="175"/>
      <c r="Q293" s="175"/>
      <c r="R293" s="175"/>
      <c r="S293" s="175"/>
      <c r="T293" s="175"/>
      <c r="U293" s="175"/>
      <c r="V293" s="175"/>
      <c r="W293" s="175"/>
      <c r="X293" s="175"/>
      <c r="Y293" s="175"/>
      <c r="Z293" s="175"/>
      <c r="AA293" s="175"/>
      <c r="AB293" s="175"/>
      <c r="AC293" s="175"/>
      <c r="AD293" s="175"/>
      <c r="AE293" s="175"/>
      <c r="AF293" s="175"/>
      <c r="AG293" s="175"/>
      <c r="AH293" s="175"/>
      <c r="AI293" s="175"/>
      <c r="AJ293" s="175"/>
      <c r="AK293" s="175"/>
      <c r="AL293" s="175"/>
      <c r="AM293" s="175"/>
      <c r="AN293" s="175"/>
      <c r="AO293" s="175"/>
      <c r="AP293" s="175"/>
      <c r="AQ293" s="175"/>
      <c r="AR293" s="175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  <c r="BF293" s="175"/>
      <c r="BG293" s="175"/>
      <c r="BH293" s="175"/>
    </row>
    <row r="294" spans="1:60" outlineLevel="1" x14ac:dyDescent="0.2">
      <c r="A294" s="189"/>
      <c r="B294" s="183"/>
      <c r="C294" s="201" t="s">
        <v>259</v>
      </c>
      <c r="D294" s="186"/>
      <c r="E294" s="208">
        <v>10</v>
      </c>
      <c r="F294" s="188"/>
      <c r="G294" s="191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175"/>
      <c r="AJ294" s="175"/>
      <c r="AK294" s="175"/>
      <c r="AL294" s="175"/>
      <c r="AM294" s="175"/>
      <c r="AN294" s="175"/>
      <c r="AO294" s="175"/>
      <c r="AP294" s="175"/>
      <c r="AQ294" s="175"/>
      <c r="AR294" s="175"/>
      <c r="AS294" s="175"/>
      <c r="AT294" s="175"/>
      <c r="AU294" s="175"/>
      <c r="AV294" s="175"/>
      <c r="AW294" s="175"/>
      <c r="AX294" s="175"/>
      <c r="AY294" s="175"/>
      <c r="AZ294" s="175"/>
      <c r="BA294" s="175"/>
      <c r="BB294" s="175"/>
      <c r="BC294" s="175"/>
      <c r="BD294" s="175"/>
      <c r="BE294" s="175"/>
      <c r="BF294" s="175"/>
      <c r="BG294" s="175"/>
      <c r="BH294" s="175"/>
    </row>
    <row r="295" spans="1:60" outlineLevel="1" x14ac:dyDescent="0.2">
      <c r="A295" s="189"/>
      <c r="B295" s="183"/>
      <c r="C295" s="201" t="s">
        <v>211</v>
      </c>
      <c r="D295" s="186"/>
      <c r="E295" s="208">
        <v>50</v>
      </c>
      <c r="F295" s="188"/>
      <c r="G295" s="191"/>
      <c r="H295" s="175"/>
      <c r="I295" s="175"/>
      <c r="J295" s="175"/>
      <c r="K295" s="175"/>
      <c r="L295" s="175"/>
      <c r="M295" s="175"/>
      <c r="N295" s="175"/>
      <c r="O295" s="175"/>
      <c r="P295" s="175"/>
      <c r="Q295" s="175"/>
      <c r="R295" s="175"/>
      <c r="S295" s="175"/>
      <c r="T295" s="175"/>
      <c r="U295" s="175"/>
      <c r="V295" s="175"/>
      <c r="W295" s="175"/>
      <c r="X295" s="175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5"/>
      <c r="AM295" s="175"/>
      <c r="AN295" s="175"/>
      <c r="AO295" s="175"/>
      <c r="AP295" s="175"/>
      <c r="AQ295" s="175"/>
      <c r="AR295" s="175"/>
      <c r="AS295" s="175"/>
      <c r="AT295" s="175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  <c r="BF295" s="175"/>
      <c r="BG295" s="175"/>
      <c r="BH295" s="175"/>
    </row>
    <row r="296" spans="1:60" outlineLevel="1" x14ac:dyDescent="0.2">
      <c r="A296" s="189"/>
      <c r="B296" s="183"/>
      <c r="C296" s="201" t="s">
        <v>203</v>
      </c>
      <c r="D296" s="186"/>
      <c r="E296" s="208">
        <v>40</v>
      </c>
      <c r="F296" s="188"/>
      <c r="G296" s="191"/>
      <c r="H296" s="175"/>
      <c r="I296" s="175"/>
      <c r="J296" s="175"/>
      <c r="K296" s="175"/>
      <c r="L296" s="175"/>
      <c r="M296" s="175"/>
      <c r="N296" s="175"/>
      <c r="O296" s="175"/>
      <c r="P296" s="175"/>
      <c r="Q296" s="175"/>
      <c r="R296" s="175"/>
      <c r="S296" s="175"/>
      <c r="T296" s="175"/>
      <c r="U296" s="175"/>
      <c r="V296" s="175"/>
      <c r="W296" s="175"/>
      <c r="X296" s="175"/>
      <c r="Y296" s="175"/>
      <c r="Z296" s="175"/>
      <c r="AA296" s="175"/>
      <c r="AB296" s="175"/>
      <c r="AC296" s="175"/>
      <c r="AD296" s="175"/>
      <c r="AE296" s="175"/>
      <c r="AF296" s="175"/>
      <c r="AG296" s="175"/>
      <c r="AH296" s="175"/>
      <c r="AI296" s="175"/>
      <c r="AJ296" s="175"/>
      <c r="AK296" s="175"/>
      <c r="AL296" s="175"/>
      <c r="AM296" s="175"/>
      <c r="AN296" s="175"/>
      <c r="AO296" s="175"/>
      <c r="AP296" s="175"/>
      <c r="AQ296" s="175"/>
      <c r="AR296" s="175"/>
      <c r="AS296" s="175"/>
      <c r="AT296" s="175"/>
      <c r="AU296" s="175"/>
      <c r="AV296" s="175"/>
      <c r="AW296" s="175"/>
      <c r="AX296" s="175"/>
      <c r="AY296" s="175"/>
      <c r="AZ296" s="175"/>
      <c r="BA296" s="175"/>
      <c r="BB296" s="175"/>
      <c r="BC296" s="175"/>
      <c r="BD296" s="175"/>
      <c r="BE296" s="175"/>
      <c r="BF296" s="175"/>
      <c r="BG296" s="175"/>
      <c r="BH296" s="175"/>
    </row>
    <row r="297" spans="1:60" outlineLevel="1" x14ac:dyDescent="0.2">
      <c r="A297" s="189"/>
      <c r="B297" s="183"/>
      <c r="C297" s="201" t="s">
        <v>260</v>
      </c>
      <c r="D297" s="186"/>
      <c r="E297" s="208"/>
      <c r="F297" s="188"/>
      <c r="G297" s="191"/>
      <c r="H297" s="175"/>
      <c r="I297" s="175"/>
      <c r="J297" s="175"/>
      <c r="K297" s="175"/>
      <c r="L297" s="175"/>
      <c r="M297" s="175"/>
      <c r="N297" s="175"/>
      <c r="O297" s="175"/>
      <c r="P297" s="175"/>
      <c r="Q297" s="175"/>
      <c r="R297" s="175"/>
      <c r="S297" s="175"/>
      <c r="T297" s="175"/>
      <c r="U297" s="175"/>
      <c r="V297" s="175"/>
      <c r="W297" s="175"/>
      <c r="X297" s="175"/>
      <c r="Y297" s="175"/>
      <c r="Z297" s="175"/>
      <c r="AA297" s="175"/>
      <c r="AB297" s="175"/>
      <c r="AC297" s="175"/>
      <c r="AD297" s="175"/>
      <c r="AE297" s="175"/>
      <c r="AF297" s="175"/>
      <c r="AG297" s="175"/>
      <c r="AH297" s="175"/>
      <c r="AI297" s="175"/>
      <c r="AJ297" s="175"/>
      <c r="AK297" s="175"/>
      <c r="AL297" s="175"/>
      <c r="AM297" s="175"/>
      <c r="AN297" s="175"/>
      <c r="AO297" s="175"/>
      <c r="AP297" s="175"/>
      <c r="AQ297" s="175"/>
      <c r="AR297" s="175"/>
      <c r="AS297" s="175"/>
      <c r="AT297" s="175"/>
      <c r="AU297" s="175"/>
      <c r="AV297" s="175"/>
      <c r="AW297" s="175"/>
      <c r="AX297" s="175"/>
      <c r="AY297" s="175"/>
      <c r="AZ297" s="175"/>
      <c r="BA297" s="175"/>
      <c r="BB297" s="175"/>
      <c r="BC297" s="175"/>
      <c r="BD297" s="175"/>
      <c r="BE297" s="175"/>
      <c r="BF297" s="175"/>
      <c r="BG297" s="175"/>
      <c r="BH297" s="175"/>
    </row>
    <row r="298" spans="1:60" outlineLevel="1" x14ac:dyDescent="0.2">
      <c r="A298" s="189"/>
      <c r="B298" s="183"/>
      <c r="C298" s="201" t="s">
        <v>258</v>
      </c>
      <c r="D298" s="186"/>
      <c r="E298" s="208">
        <v>20</v>
      </c>
      <c r="F298" s="188"/>
      <c r="G298" s="191"/>
      <c r="H298" s="175"/>
      <c r="I298" s="175"/>
      <c r="J298" s="175"/>
      <c r="K298" s="175"/>
      <c r="L298" s="175"/>
      <c r="M298" s="175"/>
      <c r="N298" s="175"/>
      <c r="O298" s="175"/>
      <c r="P298" s="175"/>
      <c r="Q298" s="175"/>
      <c r="R298" s="175"/>
      <c r="S298" s="175"/>
      <c r="T298" s="175"/>
      <c r="U298" s="175"/>
      <c r="V298" s="175"/>
      <c r="W298" s="175"/>
      <c r="X298" s="175"/>
      <c r="Y298" s="175"/>
      <c r="Z298" s="175"/>
      <c r="AA298" s="175"/>
      <c r="AB298" s="175"/>
      <c r="AC298" s="175"/>
      <c r="AD298" s="175"/>
      <c r="AE298" s="175"/>
      <c r="AF298" s="175"/>
      <c r="AG298" s="175"/>
      <c r="AH298" s="175"/>
      <c r="AI298" s="175"/>
      <c r="AJ298" s="175"/>
      <c r="AK298" s="175"/>
      <c r="AL298" s="175"/>
      <c r="AM298" s="175"/>
      <c r="AN298" s="175"/>
      <c r="AO298" s="175"/>
      <c r="AP298" s="175"/>
      <c r="AQ298" s="175"/>
      <c r="AR298" s="175"/>
      <c r="AS298" s="175"/>
      <c r="AT298" s="175"/>
      <c r="AU298" s="175"/>
      <c r="AV298" s="175"/>
      <c r="AW298" s="175"/>
      <c r="AX298" s="175"/>
      <c r="AY298" s="175"/>
      <c r="AZ298" s="175"/>
      <c r="BA298" s="175"/>
      <c r="BB298" s="175"/>
      <c r="BC298" s="175"/>
      <c r="BD298" s="175"/>
      <c r="BE298" s="175"/>
      <c r="BF298" s="175"/>
      <c r="BG298" s="175"/>
      <c r="BH298" s="175"/>
    </row>
    <row r="299" spans="1:60" outlineLevel="1" x14ac:dyDescent="0.2">
      <c r="A299" s="189"/>
      <c r="B299" s="183"/>
      <c r="C299" s="201" t="s">
        <v>261</v>
      </c>
      <c r="D299" s="186"/>
      <c r="E299" s="208">
        <v>15</v>
      </c>
      <c r="F299" s="188"/>
      <c r="G299" s="191"/>
      <c r="H299" s="175"/>
      <c r="I299" s="175"/>
      <c r="J299" s="175"/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5"/>
      <c r="AM299" s="175"/>
      <c r="AN299" s="175"/>
      <c r="AO299" s="175"/>
      <c r="AP299" s="175"/>
      <c r="AQ299" s="175"/>
      <c r="AR299" s="175"/>
      <c r="AS299" s="175"/>
      <c r="AT299" s="175"/>
      <c r="AU299" s="175"/>
      <c r="AV299" s="175"/>
      <c r="AW299" s="175"/>
      <c r="AX299" s="175"/>
      <c r="AY299" s="175"/>
      <c r="AZ299" s="175"/>
      <c r="BA299" s="175"/>
      <c r="BB299" s="175"/>
      <c r="BC299" s="175"/>
      <c r="BD299" s="175"/>
      <c r="BE299" s="175"/>
      <c r="BF299" s="175"/>
      <c r="BG299" s="175"/>
      <c r="BH299" s="175"/>
    </row>
    <row r="300" spans="1:60" outlineLevel="1" x14ac:dyDescent="0.2">
      <c r="A300" s="189"/>
      <c r="B300" s="183"/>
      <c r="C300" s="201" t="s">
        <v>211</v>
      </c>
      <c r="D300" s="186"/>
      <c r="E300" s="208">
        <v>50</v>
      </c>
      <c r="F300" s="188"/>
      <c r="G300" s="191"/>
      <c r="H300" s="175"/>
      <c r="I300" s="175"/>
      <c r="J300" s="175"/>
      <c r="K300" s="175"/>
      <c r="L300" s="175"/>
      <c r="M300" s="175"/>
      <c r="N300" s="175"/>
      <c r="O300" s="175"/>
      <c r="P300" s="175"/>
      <c r="Q300" s="175"/>
      <c r="R300" s="175"/>
      <c r="S300" s="175"/>
      <c r="T300" s="175"/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75"/>
      <c r="BB300" s="175"/>
      <c r="BC300" s="175"/>
      <c r="BD300" s="175"/>
      <c r="BE300" s="175"/>
      <c r="BF300" s="175"/>
      <c r="BG300" s="175"/>
      <c r="BH300" s="175"/>
    </row>
    <row r="301" spans="1:60" outlineLevel="1" x14ac:dyDescent="0.2">
      <c r="A301" s="189"/>
      <c r="B301" s="183"/>
      <c r="C301" s="201" t="s">
        <v>262</v>
      </c>
      <c r="D301" s="186"/>
      <c r="E301" s="208">
        <v>30</v>
      </c>
      <c r="F301" s="188"/>
      <c r="G301" s="191"/>
      <c r="H301" s="175"/>
      <c r="I301" s="175"/>
      <c r="J301" s="175"/>
      <c r="K301" s="175"/>
      <c r="L301" s="175"/>
      <c r="M301" s="175"/>
      <c r="N301" s="175"/>
      <c r="O301" s="175"/>
      <c r="P301" s="175"/>
      <c r="Q301" s="175"/>
      <c r="R301" s="175"/>
      <c r="S301" s="175"/>
      <c r="T301" s="175"/>
      <c r="U301" s="175"/>
      <c r="V301" s="175"/>
      <c r="W301" s="175"/>
      <c r="X301" s="175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5"/>
      <c r="BG301" s="175"/>
      <c r="BH301" s="175"/>
    </row>
    <row r="302" spans="1:60" x14ac:dyDescent="0.2">
      <c r="A302" s="190" t="s">
        <v>85</v>
      </c>
      <c r="B302" s="184" t="s">
        <v>75</v>
      </c>
      <c r="C302" s="202" t="s">
        <v>76</v>
      </c>
      <c r="D302" s="187"/>
      <c r="E302" s="209"/>
      <c r="F302" s="256">
        <f>SUM(G303:G416)</f>
        <v>0</v>
      </c>
      <c r="G302" s="257"/>
    </row>
    <row r="303" spans="1:60" outlineLevel="1" x14ac:dyDescent="0.2">
      <c r="A303" s="189">
        <v>37</v>
      </c>
      <c r="B303" s="183" t="s">
        <v>263</v>
      </c>
      <c r="C303" s="200" t="s">
        <v>264</v>
      </c>
      <c r="D303" s="185" t="s">
        <v>233</v>
      </c>
      <c r="E303" s="207">
        <v>345.84</v>
      </c>
      <c r="F303" s="188"/>
      <c r="G303" s="191">
        <f>E303*F303</f>
        <v>0</v>
      </c>
      <c r="H303" s="175"/>
      <c r="I303" s="175"/>
      <c r="J303" s="175"/>
      <c r="K303" s="175"/>
      <c r="L303" s="175"/>
      <c r="M303" s="175"/>
      <c r="N303" s="175"/>
      <c r="O303" s="175"/>
      <c r="P303" s="175"/>
      <c r="Q303" s="175"/>
      <c r="R303" s="175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5"/>
      <c r="BG303" s="175"/>
      <c r="BH303" s="175"/>
    </row>
    <row r="304" spans="1:60" outlineLevel="1" x14ac:dyDescent="0.2">
      <c r="A304" s="189"/>
      <c r="B304" s="183"/>
      <c r="C304" s="201" t="s">
        <v>89</v>
      </c>
      <c r="D304" s="186"/>
      <c r="E304" s="208"/>
      <c r="F304" s="188"/>
      <c r="G304" s="191"/>
      <c r="H304" s="175"/>
      <c r="I304" s="175"/>
      <c r="J304" s="175"/>
      <c r="K304" s="175"/>
      <c r="L304" s="175"/>
      <c r="M304" s="175"/>
      <c r="N304" s="175"/>
      <c r="O304" s="175"/>
      <c r="P304" s="175"/>
      <c r="Q304" s="175"/>
      <c r="R304" s="175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5"/>
      <c r="BG304" s="175"/>
      <c r="BH304" s="175"/>
    </row>
    <row r="305" spans="1:60" outlineLevel="1" x14ac:dyDescent="0.2">
      <c r="A305" s="189"/>
      <c r="B305" s="183"/>
      <c r="C305" s="201" t="s">
        <v>265</v>
      </c>
      <c r="D305" s="186"/>
      <c r="E305" s="208">
        <v>6.2</v>
      </c>
      <c r="F305" s="188"/>
      <c r="G305" s="191"/>
      <c r="H305" s="175"/>
      <c r="I305" s="175"/>
      <c r="J305" s="175"/>
      <c r="K305" s="175"/>
      <c r="L305" s="175"/>
      <c r="M305" s="175"/>
      <c r="N305" s="175"/>
      <c r="O305" s="175"/>
      <c r="P305" s="175"/>
      <c r="Q305" s="175"/>
      <c r="R305" s="175"/>
      <c r="S305" s="175"/>
      <c r="T305" s="175"/>
      <c r="U305" s="175"/>
      <c r="V305" s="175"/>
      <c r="W305" s="175"/>
      <c r="X305" s="175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5"/>
      <c r="BG305" s="175"/>
      <c r="BH305" s="175"/>
    </row>
    <row r="306" spans="1:60" outlineLevel="1" x14ac:dyDescent="0.2">
      <c r="A306" s="189"/>
      <c r="B306" s="183"/>
      <c r="C306" s="201" t="s">
        <v>91</v>
      </c>
      <c r="D306" s="186"/>
      <c r="E306" s="208"/>
      <c r="F306" s="188"/>
      <c r="G306" s="191"/>
      <c r="H306" s="175"/>
      <c r="I306" s="175"/>
      <c r="J306" s="175"/>
      <c r="K306" s="175"/>
      <c r="L306" s="175"/>
      <c r="M306" s="175"/>
      <c r="N306" s="175"/>
      <c r="O306" s="175"/>
      <c r="P306" s="175"/>
      <c r="Q306" s="175"/>
      <c r="R306" s="175"/>
      <c r="S306" s="175"/>
      <c r="T306" s="175"/>
      <c r="U306" s="175"/>
      <c r="V306" s="175"/>
      <c r="W306" s="175"/>
      <c r="X306" s="175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175"/>
      <c r="BB306" s="175"/>
      <c r="BC306" s="175"/>
      <c r="BD306" s="175"/>
      <c r="BE306" s="175"/>
      <c r="BF306" s="175"/>
      <c r="BG306" s="175"/>
      <c r="BH306" s="175"/>
    </row>
    <row r="307" spans="1:60" outlineLevel="1" x14ac:dyDescent="0.2">
      <c r="A307" s="189"/>
      <c r="B307" s="183"/>
      <c r="C307" s="201" t="s">
        <v>266</v>
      </c>
      <c r="D307" s="186"/>
      <c r="E307" s="208">
        <v>62.5</v>
      </c>
      <c r="F307" s="188"/>
      <c r="G307" s="191"/>
      <c r="H307" s="175"/>
      <c r="I307" s="175"/>
      <c r="J307" s="175"/>
      <c r="K307" s="175"/>
      <c r="L307" s="175"/>
      <c r="M307" s="175"/>
      <c r="N307" s="175"/>
      <c r="O307" s="175"/>
      <c r="P307" s="175"/>
      <c r="Q307" s="175"/>
      <c r="R307" s="175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5"/>
      <c r="BG307" s="175"/>
      <c r="BH307" s="175"/>
    </row>
    <row r="308" spans="1:60" outlineLevel="1" x14ac:dyDescent="0.2">
      <c r="A308" s="189"/>
      <c r="B308" s="183"/>
      <c r="C308" s="201" t="s">
        <v>267</v>
      </c>
      <c r="D308" s="186"/>
      <c r="E308" s="208">
        <v>54.1</v>
      </c>
      <c r="F308" s="188"/>
      <c r="G308" s="191"/>
      <c r="H308" s="175"/>
      <c r="I308" s="175"/>
      <c r="J308" s="175"/>
      <c r="K308" s="175"/>
      <c r="L308" s="175"/>
      <c r="M308" s="175"/>
      <c r="N308" s="175"/>
      <c r="O308" s="175"/>
      <c r="P308" s="175"/>
      <c r="Q308" s="175"/>
      <c r="R308" s="175"/>
      <c r="S308" s="175"/>
      <c r="T308" s="175"/>
      <c r="U308" s="175"/>
      <c r="V308" s="175"/>
      <c r="W308" s="175"/>
      <c r="X308" s="175"/>
      <c r="Y308" s="175"/>
      <c r="Z308" s="175"/>
      <c r="AA308" s="175"/>
      <c r="AB308" s="175"/>
      <c r="AC308" s="175"/>
      <c r="AD308" s="175"/>
      <c r="AE308" s="175"/>
      <c r="AF308" s="175"/>
      <c r="AG308" s="175"/>
      <c r="AH308" s="175"/>
      <c r="AI308" s="175"/>
      <c r="AJ308" s="175"/>
      <c r="AK308" s="175"/>
      <c r="AL308" s="175"/>
      <c r="AM308" s="175"/>
      <c r="AN308" s="175"/>
      <c r="AO308" s="175"/>
      <c r="AP308" s="175"/>
      <c r="AQ308" s="175"/>
      <c r="AR308" s="175"/>
      <c r="AS308" s="175"/>
      <c r="AT308" s="175"/>
      <c r="AU308" s="175"/>
      <c r="AV308" s="175"/>
      <c r="AW308" s="175"/>
      <c r="AX308" s="175"/>
      <c r="AY308" s="175"/>
      <c r="AZ308" s="175"/>
      <c r="BA308" s="175"/>
      <c r="BB308" s="175"/>
      <c r="BC308" s="175"/>
      <c r="BD308" s="175"/>
      <c r="BE308" s="175"/>
      <c r="BF308" s="175"/>
      <c r="BG308" s="175"/>
      <c r="BH308" s="175"/>
    </row>
    <row r="309" spans="1:60" outlineLevel="1" x14ac:dyDescent="0.2">
      <c r="A309" s="189"/>
      <c r="B309" s="183"/>
      <c r="C309" s="201" t="s">
        <v>186</v>
      </c>
      <c r="D309" s="186"/>
      <c r="E309" s="208">
        <v>22.84</v>
      </c>
      <c r="F309" s="188"/>
      <c r="G309" s="191"/>
      <c r="H309" s="175"/>
      <c r="I309" s="175"/>
      <c r="J309" s="175"/>
      <c r="K309" s="175"/>
      <c r="L309" s="175"/>
      <c r="M309" s="175"/>
      <c r="N309" s="175"/>
      <c r="O309" s="175"/>
      <c r="P309" s="175"/>
      <c r="Q309" s="175"/>
      <c r="R309" s="175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5"/>
      <c r="BG309" s="175"/>
      <c r="BH309" s="175"/>
    </row>
    <row r="310" spans="1:60" outlineLevel="1" x14ac:dyDescent="0.2">
      <c r="A310" s="189"/>
      <c r="B310" s="183"/>
      <c r="C310" s="201" t="s">
        <v>268</v>
      </c>
      <c r="D310" s="186"/>
      <c r="E310" s="208">
        <v>15</v>
      </c>
      <c r="F310" s="188"/>
      <c r="G310" s="191"/>
      <c r="H310" s="175"/>
      <c r="I310" s="175"/>
      <c r="J310" s="175"/>
      <c r="K310" s="175"/>
      <c r="L310" s="175"/>
      <c r="M310" s="175"/>
      <c r="N310" s="175"/>
      <c r="O310" s="175"/>
      <c r="P310" s="175"/>
      <c r="Q310" s="175"/>
      <c r="R310" s="175"/>
      <c r="S310" s="175"/>
      <c r="T310" s="175"/>
      <c r="U310" s="175"/>
      <c r="V310" s="175"/>
      <c r="W310" s="175"/>
      <c r="X310" s="175"/>
      <c r="Y310" s="175"/>
      <c r="Z310" s="175"/>
      <c r="AA310" s="175"/>
      <c r="AB310" s="175"/>
      <c r="AC310" s="175"/>
      <c r="AD310" s="175"/>
      <c r="AE310" s="175"/>
      <c r="AF310" s="175"/>
      <c r="AG310" s="175"/>
      <c r="AH310" s="175"/>
      <c r="AI310" s="175"/>
      <c r="AJ310" s="175"/>
      <c r="AK310" s="175"/>
      <c r="AL310" s="175"/>
      <c r="AM310" s="175"/>
      <c r="AN310" s="175"/>
      <c r="AO310" s="175"/>
      <c r="AP310" s="175"/>
      <c r="AQ310" s="175"/>
      <c r="AR310" s="175"/>
      <c r="AS310" s="175"/>
      <c r="AT310" s="175"/>
      <c r="AU310" s="175"/>
      <c r="AV310" s="175"/>
      <c r="AW310" s="175"/>
      <c r="AX310" s="175"/>
      <c r="AY310" s="175"/>
      <c r="AZ310" s="175"/>
      <c r="BA310" s="175"/>
      <c r="BB310" s="175"/>
      <c r="BC310" s="175"/>
      <c r="BD310" s="175"/>
      <c r="BE310" s="175"/>
      <c r="BF310" s="175"/>
      <c r="BG310" s="175"/>
      <c r="BH310" s="175"/>
    </row>
    <row r="311" spans="1:60" outlineLevel="1" x14ac:dyDescent="0.2">
      <c r="A311" s="189"/>
      <c r="B311" s="183"/>
      <c r="C311" s="201" t="s">
        <v>93</v>
      </c>
      <c r="D311" s="186"/>
      <c r="E311" s="208"/>
      <c r="F311" s="188"/>
      <c r="G311" s="191"/>
      <c r="H311" s="175"/>
      <c r="I311" s="175"/>
      <c r="J311" s="175"/>
      <c r="K311" s="175"/>
      <c r="L311" s="175"/>
      <c r="M311" s="175"/>
      <c r="N311" s="175"/>
      <c r="O311" s="175"/>
      <c r="P311" s="175"/>
      <c r="Q311" s="175"/>
      <c r="R311" s="175"/>
      <c r="S311" s="175"/>
      <c r="T311" s="175"/>
      <c r="U311" s="175"/>
      <c r="V311" s="175"/>
      <c r="W311" s="175"/>
      <c r="X311" s="175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5"/>
      <c r="AM311" s="175"/>
      <c r="AN311" s="175"/>
      <c r="AO311" s="175"/>
      <c r="AP311" s="175"/>
      <c r="AQ311" s="175"/>
      <c r="AR311" s="175"/>
      <c r="AS311" s="175"/>
      <c r="AT311" s="175"/>
      <c r="AU311" s="175"/>
      <c r="AV311" s="175"/>
      <c r="AW311" s="175"/>
      <c r="AX311" s="175"/>
      <c r="AY311" s="175"/>
      <c r="AZ311" s="175"/>
      <c r="BA311" s="175"/>
      <c r="BB311" s="175"/>
      <c r="BC311" s="175"/>
      <c r="BD311" s="175"/>
      <c r="BE311" s="175"/>
      <c r="BF311" s="175"/>
      <c r="BG311" s="175"/>
      <c r="BH311" s="175"/>
    </row>
    <row r="312" spans="1:60" outlineLevel="1" x14ac:dyDescent="0.2">
      <c r="A312" s="189"/>
      <c r="B312" s="183"/>
      <c r="C312" s="201" t="s">
        <v>269</v>
      </c>
      <c r="D312" s="186"/>
      <c r="E312" s="208">
        <v>49.1</v>
      </c>
      <c r="F312" s="188"/>
      <c r="G312" s="191"/>
      <c r="H312" s="175"/>
      <c r="I312" s="175"/>
      <c r="J312" s="175"/>
      <c r="K312" s="175"/>
      <c r="L312" s="175"/>
      <c r="M312" s="175"/>
      <c r="N312" s="175"/>
      <c r="O312" s="175"/>
      <c r="P312" s="175"/>
      <c r="Q312" s="175"/>
      <c r="R312" s="175"/>
      <c r="S312" s="175"/>
      <c r="T312" s="175"/>
      <c r="U312" s="175"/>
      <c r="V312" s="175"/>
      <c r="W312" s="175"/>
      <c r="X312" s="175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175"/>
      <c r="BB312" s="175"/>
      <c r="BC312" s="175"/>
      <c r="BD312" s="175"/>
      <c r="BE312" s="175"/>
      <c r="BF312" s="175"/>
      <c r="BG312" s="175"/>
      <c r="BH312" s="175"/>
    </row>
    <row r="313" spans="1:60" outlineLevel="1" x14ac:dyDescent="0.2">
      <c r="A313" s="189"/>
      <c r="B313" s="183"/>
      <c r="C313" s="201" t="s">
        <v>270</v>
      </c>
      <c r="D313" s="186"/>
      <c r="E313" s="208">
        <v>28.1</v>
      </c>
      <c r="F313" s="188"/>
      <c r="G313" s="191"/>
      <c r="H313" s="175"/>
      <c r="I313" s="175"/>
      <c r="J313" s="175"/>
      <c r="K313" s="175"/>
      <c r="L313" s="175"/>
      <c r="M313" s="175"/>
      <c r="N313" s="175"/>
      <c r="O313" s="175"/>
      <c r="P313" s="175"/>
      <c r="Q313" s="175"/>
      <c r="R313" s="175"/>
      <c r="S313" s="175"/>
      <c r="T313" s="175"/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5"/>
      <c r="BG313" s="175"/>
      <c r="BH313" s="175"/>
    </row>
    <row r="314" spans="1:60" outlineLevel="1" x14ac:dyDescent="0.2">
      <c r="A314" s="189"/>
      <c r="B314" s="183"/>
      <c r="C314" s="201" t="s">
        <v>271</v>
      </c>
      <c r="D314" s="186"/>
      <c r="E314" s="208">
        <v>18</v>
      </c>
      <c r="F314" s="188"/>
      <c r="G314" s="191"/>
      <c r="H314" s="175"/>
      <c r="I314" s="175"/>
      <c r="J314" s="175"/>
      <c r="K314" s="175"/>
      <c r="L314" s="175"/>
      <c r="M314" s="175"/>
      <c r="N314" s="175"/>
      <c r="O314" s="175"/>
      <c r="P314" s="175"/>
      <c r="Q314" s="175"/>
      <c r="R314" s="175"/>
      <c r="S314" s="175"/>
      <c r="T314" s="175"/>
      <c r="U314" s="175"/>
      <c r="V314" s="175"/>
      <c r="W314" s="175"/>
      <c r="X314" s="175"/>
      <c r="Y314" s="175"/>
      <c r="Z314" s="175"/>
      <c r="AA314" s="175"/>
      <c r="AB314" s="175"/>
      <c r="AC314" s="175"/>
      <c r="AD314" s="175"/>
      <c r="AE314" s="175"/>
      <c r="AF314" s="175"/>
      <c r="AG314" s="175"/>
      <c r="AH314" s="175"/>
      <c r="AI314" s="175"/>
      <c r="AJ314" s="175"/>
      <c r="AK314" s="175"/>
      <c r="AL314" s="175"/>
      <c r="AM314" s="175"/>
      <c r="AN314" s="175"/>
      <c r="AO314" s="175"/>
      <c r="AP314" s="175"/>
      <c r="AQ314" s="175"/>
      <c r="AR314" s="175"/>
      <c r="AS314" s="175"/>
      <c r="AT314" s="175"/>
      <c r="AU314" s="175"/>
      <c r="AV314" s="175"/>
      <c r="AW314" s="175"/>
      <c r="AX314" s="175"/>
      <c r="AY314" s="175"/>
      <c r="AZ314" s="175"/>
      <c r="BA314" s="175"/>
      <c r="BB314" s="175"/>
      <c r="BC314" s="175"/>
      <c r="BD314" s="175"/>
      <c r="BE314" s="175"/>
      <c r="BF314" s="175"/>
      <c r="BG314" s="175"/>
      <c r="BH314" s="175"/>
    </row>
    <row r="315" spans="1:60" outlineLevel="1" x14ac:dyDescent="0.2">
      <c r="A315" s="189"/>
      <c r="B315" s="183"/>
      <c r="C315" s="201" t="s">
        <v>272</v>
      </c>
      <c r="D315" s="186"/>
      <c r="E315" s="208"/>
      <c r="F315" s="188"/>
      <c r="G315" s="191"/>
      <c r="H315" s="175"/>
      <c r="I315" s="175"/>
      <c r="J315" s="175"/>
      <c r="K315" s="175"/>
      <c r="L315" s="175"/>
      <c r="M315" s="175"/>
      <c r="N315" s="175"/>
      <c r="O315" s="175"/>
      <c r="P315" s="175"/>
      <c r="Q315" s="175"/>
      <c r="R315" s="175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5"/>
      <c r="BG315" s="175"/>
      <c r="BH315" s="175"/>
    </row>
    <row r="316" spans="1:60" outlineLevel="1" x14ac:dyDescent="0.2">
      <c r="A316" s="189"/>
      <c r="B316" s="183"/>
      <c r="C316" s="201" t="s">
        <v>273</v>
      </c>
      <c r="D316" s="186"/>
      <c r="E316" s="208">
        <v>45</v>
      </c>
      <c r="F316" s="188"/>
      <c r="G316" s="191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5"/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  <c r="BF316" s="175"/>
      <c r="BG316" s="175"/>
      <c r="BH316" s="175"/>
    </row>
    <row r="317" spans="1:60" outlineLevel="1" x14ac:dyDescent="0.2">
      <c r="A317" s="189"/>
      <c r="B317" s="183"/>
      <c r="C317" s="201" t="s">
        <v>274</v>
      </c>
      <c r="D317" s="186"/>
      <c r="E317" s="208">
        <v>45</v>
      </c>
      <c r="F317" s="188"/>
      <c r="G317" s="191"/>
      <c r="H317" s="175"/>
      <c r="I317" s="175"/>
      <c r="J317" s="175"/>
      <c r="K317" s="175"/>
      <c r="L317" s="175"/>
      <c r="M317" s="175"/>
      <c r="N317" s="175"/>
      <c r="O317" s="175"/>
      <c r="P317" s="175"/>
      <c r="Q317" s="175"/>
      <c r="R317" s="175"/>
      <c r="S317" s="175"/>
      <c r="T317" s="175"/>
      <c r="U317" s="175"/>
      <c r="V317" s="175"/>
      <c r="W317" s="175"/>
      <c r="X317" s="175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</row>
    <row r="318" spans="1:60" outlineLevel="1" x14ac:dyDescent="0.2">
      <c r="A318" s="189">
        <v>38</v>
      </c>
      <c r="B318" s="183" t="s">
        <v>275</v>
      </c>
      <c r="C318" s="200" t="s">
        <v>276</v>
      </c>
      <c r="D318" s="185" t="s">
        <v>88</v>
      </c>
      <c r="E318" s="207">
        <v>575.97</v>
      </c>
      <c r="F318" s="188"/>
      <c r="G318" s="191">
        <f>E318*F318</f>
        <v>0</v>
      </c>
      <c r="H318" s="175"/>
      <c r="I318" s="175"/>
      <c r="J318" s="175"/>
      <c r="K318" s="175"/>
      <c r="L318" s="175"/>
      <c r="M318" s="175"/>
      <c r="N318" s="175"/>
      <c r="O318" s="175"/>
      <c r="P318" s="175"/>
      <c r="Q318" s="175"/>
      <c r="R318" s="175"/>
      <c r="S318" s="175"/>
      <c r="T318" s="175"/>
      <c r="U318" s="175"/>
      <c r="V318" s="175"/>
      <c r="W318" s="175"/>
      <c r="X318" s="175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5"/>
      <c r="BG318" s="175"/>
      <c r="BH318" s="175"/>
    </row>
    <row r="319" spans="1:60" outlineLevel="1" x14ac:dyDescent="0.2">
      <c r="A319" s="189"/>
      <c r="B319" s="183"/>
      <c r="C319" s="201" t="s">
        <v>91</v>
      </c>
      <c r="D319" s="186"/>
      <c r="E319" s="208"/>
      <c r="F319" s="188"/>
      <c r="G319" s="191"/>
      <c r="H319" s="175"/>
      <c r="I319" s="175"/>
      <c r="J319" s="175"/>
      <c r="K319" s="175"/>
      <c r="L319" s="175"/>
      <c r="M319" s="175"/>
      <c r="N319" s="175"/>
      <c r="O319" s="175"/>
      <c r="P319" s="175"/>
      <c r="Q319" s="175"/>
      <c r="R319" s="175"/>
      <c r="S319" s="175"/>
      <c r="T319" s="175"/>
      <c r="U319" s="175"/>
      <c r="V319" s="175"/>
      <c r="W319" s="175"/>
      <c r="X319" s="175"/>
      <c r="Y319" s="175"/>
      <c r="Z319" s="175"/>
      <c r="AA319" s="175"/>
      <c r="AB319" s="175"/>
      <c r="AC319" s="175"/>
      <c r="AD319" s="175"/>
      <c r="AE319" s="175"/>
      <c r="AF319" s="175"/>
      <c r="AG319" s="175"/>
      <c r="AH319" s="175"/>
      <c r="AI319" s="175"/>
      <c r="AJ319" s="175"/>
      <c r="AK319" s="175"/>
      <c r="AL319" s="175"/>
      <c r="AM319" s="175"/>
      <c r="AN319" s="175"/>
      <c r="AO319" s="175"/>
      <c r="AP319" s="175"/>
      <c r="AQ319" s="175"/>
      <c r="AR319" s="175"/>
      <c r="AS319" s="175"/>
      <c r="AT319" s="175"/>
      <c r="AU319" s="175"/>
      <c r="AV319" s="175"/>
      <c r="AW319" s="175"/>
      <c r="AX319" s="175"/>
      <c r="AY319" s="175"/>
      <c r="AZ319" s="175"/>
      <c r="BA319" s="175"/>
      <c r="BB319" s="175"/>
      <c r="BC319" s="175"/>
      <c r="BD319" s="175"/>
      <c r="BE319" s="175"/>
      <c r="BF319" s="175"/>
      <c r="BG319" s="175"/>
      <c r="BH319" s="175"/>
    </row>
    <row r="320" spans="1:60" outlineLevel="1" x14ac:dyDescent="0.2">
      <c r="A320" s="189"/>
      <c r="B320" s="183"/>
      <c r="C320" s="201" t="s">
        <v>182</v>
      </c>
      <c r="D320" s="186"/>
      <c r="E320" s="208">
        <v>375.69</v>
      </c>
      <c r="F320" s="188"/>
      <c r="G320" s="191"/>
      <c r="H320" s="175"/>
      <c r="I320" s="175"/>
      <c r="J320" s="175"/>
      <c r="K320" s="175"/>
      <c r="L320" s="175"/>
      <c r="M320" s="175"/>
      <c r="N320" s="175"/>
      <c r="O320" s="175"/>
      <c r="P320" s="175"/>
      <c r="Q320" s="175"/>
      <c r="R320" s="175"/>
      <c r="S320" s="175"/>
      <c r="T320" s="175"/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5"/>
      <c r="BG320" s="175"/>
      <c r="BH320" s="175"/>
    </row>
    <row r="321" spans="1:60" outlineLevel="1" x14ac:dyDescent="0.2">
      <c r="A321" s="189"/>
      <c r="B321" s="183"/>
      <c r="C321" s="201" t="s">
        <v>93</v>
      </c>
      <c r="D321" s="186"/>
      <c r="E321" s="208"/>
      <c r="F321" s="188"/>
      <c r="G321" s="191"/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5"/>
      <c r="BG321" s="175"/>
      <c r="BH321" s="175"/>
    </row>
    <row r="322" spans="1:60" outlineLevel="1" x14ac:dyDescent="0.2">
      <c r="A322" s="189"/>
      <c r="B322" s="183"/>
      <c r="C322" s="201" t="s">
        <v>277</v>
      </c>
      <c r="D322" s="186"/>
      <c r="E322" s="208">
        <v>200.28</v>
      </c>
      <c r="F322" s="188"/>
      <c r="G322" s="191"/>
      <c r="H322" s="175"/>
      <c r="I322" s="175"/>
      <c r="J322" s="175"/>
      <c r="K322" s="175"/>
      <c r="L322" s="175"/>
      <c r="M322" s="175"/>
      <c r="N322" s="175"/>
      <c r="O322" s="175"/>
      <c r="P322" s="175"/>
      <c r="Q322" s="175"/>
      <c r="R322" s="175"/>
      <c r="S322" s="175"/>
      <c r="T322" s="175"/>
      <c r="U322" s="175"/>
      <c r="V322" s="175"/>
      <c r="W322" s="175"/>
      <c r="X322" s="175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75"/>
      <c r="BB322" s="175"/>
      <c r="BC322" s="175"/>
      <c r="BD322" s="175"/>
      <c r="BE322" s="175"/>
      <c r="BF322" s="175"/>
      <c r="BG322" s="175"/>
      <c r="BH322" s="175"/>
    </row>
    <row r="323" spans="1:60" outlineLevel="1" x14ac:dyDescent="0.2">
      <c r="A323" s="189">
        <v>39</v>
      </c>
      <c r="B323" s="183" t="s">
        <v>278</v>
      </c>
      <c r="C323" s="200" t="s">
        <v>279</v>
      </c>
      <c r="D323" s="185" t="s">
        <v>88</v>
      </c>
      <c r="E323" s="207">
        <v>575.97</v>
      </c>
      <c r="F323" s="188"/>
      <c r="G323" s="191">
        <f>E323*F323</f>
        <v>0</v>
      </c>
      <c r="H323" s="175"/>
      <c r="I323" s="175"/>
      <c r="J323" s="175"/>
      <c r="K323" s="175"/>
      <c r="L323" s="175"/>
      <c r="M323" s="175"/>
      <c r="N323" s="175"/>
      <c r="O323" s="175"/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5"/>
      <c r="BG323" s="175"/>
      <c r="BH323" s="175"/>
    </row>
    <row r="324" spans="1:60" outlineLevel="1" x14ac:dyDescent="0.2">
      <c r="A324" s="189"/>
      <c r="B324" s="183"/>
      <c r="C324" s="201" t="s">
        <v>91</v>
      </c>
      <c r="D324" s="186"/>
      <c r="E324" s="208"/>
      <c r="F324" s="188"/>
      <c r="G324" s="191"/>
      <c r="H324" s="175"/>
      <c r="I324" s="175"/>
      <c r="J324" s="175"/>
      <c r="K324" s="175"/>
      <c r="L324" s="175"/>
      <c r="M324" s="175"/>
      <c r="N324" s="175"/>
      <c r="O324" s="175"/>
      <c r="P324" s="175"/>
      <c r="Q324" s="175"/>
      <c r="R324" s="175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5"/>
      <c r="BG324" s="175"/>
      <c r="BH324" s="175"/>
    </row>
    <row r="325" spans="1:60" outlineLevel="1" x14ac:dyDescent="0.2">
      <c r="A325" s="189"/>
      <c r="B325" s="183"/>
      <c r="C325" s="201" t="s">
        <v>182</v>
      </c>
      <c r="D325" s="186"/>
      <c r="E325" s="208">
        <v>375.69</v>
      </c>
      <c r="F325" s="188"/>
      <c r="G325" s="191"/>
      <c r="H325" s="175"/>
      <c r="I325" s="175"/>
      <c r="J325" s="175"/>
      <c r="K325" s="175"/>
      <c r="L325" s="175"/>
      <c r="M325" s="175"/>
      <c r="N325" s="175"/>
      <c r="O325" s="175"/>
      <c r="P325" s="175"/>
      <c r="Q325" s="175"/>
      <c r="R325" s="175"/>
      <c r="S325" s="175"/>
      <c r="T325" s="175"/>
      <c r="U325" s="175"/>
      <c r="V325" s="175"/>
      <c r="W325" s="175"/>
      <c r="X325" s="175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5"/>
      <c r="BG325" s="175"/>
      <c r="BH325" s="175"/>
    </row>
    <row r="326" spans="1:60" outlineLevel="1" x14ac:dyDescent="0.2">
      <c r="A326" s="189"/>
      <c r="B326" s="183"/>
      <c r="C326" s="201" t="s">
        <v>93</v>
      </c>
      <c r="D326" s="186"/>
      <c r="E326" s="208"/>
      <c r="F326" s="188"/>
      <c r="G326" s="191"/>
      <c r="H326" s="175"/>
      <c r="I326" s="175"/>
      <c r="J326" s="175"/>
      <c r="K326" s="175"/>
      <c r="L326" s="175"/>
      <c r="M326" s="175"/>
      <c r="N326" s="175"/>
      <c r="O326" s="175"/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5"/>
      <c r="BG326" s="175"/>
      <c r="BH326" s="175"/>
    </row>
    <row r="327" spans="1:60" outlineLevel="1" x14ac:dyDescent="0.2">
      <c r="A327" s="189"/>
      <c r="B327" s="183"/>
      <c r="C327" s="201" t="s">
        <v>277</v>
      </c>
      <c r="D327" s="186"/>
      <c r="E327" s="208">
        <v>200.28</v>
      </c>
      <c r="F327" s="188"/>
      <c r="G327" s="191"/>
      <c r="H327" s="175"/>
      <c r="I327" s="175"/>
      <c r="J327" s="175"/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5"/>
      <c r="BG327" s="175"/>
      <c r="BH327" s="175"/>
    </row>
    <row r="328" spans="1:60" outlineLevel="1" x14ac:dyDescent="0.2">
      <c r="A328" s="189">
        <v>40</v>
      </c>
      <c r="B328" s="183" t="s">
        <v>280</v>
      </c>
      <c r="C328" s="200" t="s">
        <v>281</v>
      </c>
      <c r="D328" s="185" t="s">
        <v>282</v>
      </c>
      <c r="E328" s="207">
        <v>170</v>
      </c>
      <c r="F328" s="188"/>
      <c r="G328" s="191">
        <f>E328*F328</f>
        <v>0</v>
      </c>
      <c r="H328" s="175"/>
      <c r="I328" s="175"/>
      <c r="J328" s="175"/>
      <c r="K328" s="175"/>
      <c r="L328" s="175"/>
      <c r="M328" s="175"/>
      <c r="N328" s="175"/>
      <c r="O328" s="175"/>
      <c r="P328" s="175"/>
      <c r="Q328" s="175"/>
      <c r="R328" s="175"/>
      <c r="S328" s="175"/>
      <c r="T328" s="175"/>
      <c r="U328" s="175"/>
      <c r="V328" s="175"/>
      <c r="W328" s="175"/>
      <c r="X328" s="175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5"/>
      <c r="BG328" s="175"/>
      <c r="BH328" s="175"/>
    </row>
    <row r="329" spans="1:60" outlineLevel="1" x14ac:dyDescent="0.2">
      <c r="A329" s="189"/>
      <c r="B329" s="183"/>
      <c r="C329" s="201" t="s">
        <v>283</v>
      </c>
      <c r="D329" s="186"/>
      <c r="E329" s="208">
        <v>30</v>
      </c>
      <c r="F329" s="188"/>
      <c r="G329" s="191"/>
      <c r="H329" s="175"/>
      <c r="I329" s="175"/>
      <c r="J329" s="175"/>
      <c r="K329" s="175"/>
      <c r="L329" s="175"/>
      <c r="M329" s="175"/>
      <c r="N329" s="175"/>
      <c r="O329" s="175"/>
      <c r="P329" s="175"/>
      <c r="Q329" s="175"/>
      <c r="R329" s="175"/>
      <c r="S329" s="175"/>
      <c r="T329" s="175"/>
      <c r="U329" s="175"/>
      <c r="V329" s="175"/>
      <c r="W329" s="175"/>
      <c r="X329" s="175"/>
      <c r="Y329" s="175"/>
      <c r="Z329" s="175"/>
      <c r="AA329" s="175"/>
      <c r="AB329" s="175"/>
      <c r="AC329" s="175"/>
      <c r="AD329" s="175"/>
      <c r="AE329" s="175"/>
      <c r="AF329" s="175"/>
      <c r="AG329" s="175"/>
      <c r="AH329" s="175"/>
      <c r="AI329" s="175"/>
      <c r="AJ329" s="175"/>
      <c r="AK329" s="175"/>
      <c r="AL329" s="175"/>
      <c r="AM329" s="175"/>
      <c r="AN329" s="175"/>
      <c r="AO329" s="175"/>
      <c r="AP329" s="175"/>
      <c r="AQ329" s="175"/>
      <c r="AR329" s="175"/>
      <c r="AS329" s="175"/>
      <c r="AT329" s="175"/>
      <c r="AU329" s="175"/>
      <c r="AV329" s="175"/>
      <c r="AW329" s="175"/>
      <c r="AX329" s="175"/>
      <c r="AY329" s="175"/>
      <c r="AZ329" s="175"/>
      <c r="BA329" s="175"/>
      <c r="BB329" s="175"/>
      <c r="BC329" s="175"/>
      <c r="BD329" s="175"/>
      <c r="BE329" s="175"/>
      <c r="BF329" s="175"/>
      <c r="BG329" s="175"/>
      <c r="BH329" s="175"/>
    </row>
    <row r="330" spans="1:60" outlineLevel="1" x14ac:dyDescent="0.2">
      <c r="A330" s="189"/>
      <c r="B330" s="183"/>
      <c r="C330" s="201" t="s">
        <v>104</v>
      </c>
      <c r="D330" s="186"/>
      <c r="E330" s="208">
        <v>20</v>
      </c>
      <c r="F330" s="188"/>
      <c r="G330" s="191"/>
      <c r="H330" s="175"/>
      <c r="I330" s="175"/>
      <c r="J330" s="175"/>
      <c r="K330" s="175"/>
      <c r="L330" s="175"/>
      <c r="M330" s="175"/>
      <c r="N330" s="175"/>
      <c r="O330" s="175"/>
      <c r="P330" s="175"/>
      <c r="Q330" s="175"/>
      <c r="R330" s="175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75"/>
      <c r="BB330" s="175"/>
      <c r="BC330" s="175"/>
      <c r="BD330" s="175"/>
      <c r="BE330" s="175"/>
      <c r="BF330" s="175"/>
      <c r="BG330" s="175"/>
      <c r="BH330" s="175"/>
    </row>
    <row r="331" spans="1:60" outlineLevel="1" x14ac:dyDescent="0.2">
      <c r="A331" s="189"/>
      <c r="B331" s="183"/>
      <c r="C331" s="201" t="s">
        <v>105</v>
      </c>
      <c r="D331" s="186"/>
      <c r="E331" s="208">
        <v>70</v>
      </c>
      <c r="F331" s="188"/>
      <c r="G331" s="191"/>
      <c r="H331" s="175"/>
      <c r="I331" s="175"/>
      <c r="J331" s="175"/>
      <c r="K331" s="175"/>
      <c r="L331" s="175"/>
      <c r="M331" s="175"/>
      <c r="N331" s="175"/>
      <c r="O331" s="175"/>
      <c r="P331" s="175"/>
      <c r="Q331" s="175"/>
      <c r="R331" s="175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5"/>
      <c r="BG331" s="175"/>
      <c r="BH331" s="175"/>
    </row>
    <row r="332" spans="1:60" outlineLevel="1" x14ac:dyDescent="0.2">
      <c r="A332" s="189"/>
      <c r="B332" s="183"/>
      <c r="C332" s="201" t="s">
        <v>106</v>
      </c>
      <c r="D332" s="186"/>
      <c r="E332" s="208">
        <v>50</v>
      </c>
      <c r="F332" s="188"/>
      <c r="G332" s="191"/>
      <c r="H332" s="175"/>
      <c r="I332" s="175"/>
      <c r="J332" s="175"/>
      <c r="K332" s="175"/>
      <c r="L332" s="175"/>
      <c r="M332" s="175"/>
      <c r="N332" s="175"/>
      <c r="O332" s="175"/>
      <c r="P332" s="175"/>
      <c r="Q332" s="175"/>
      <c r="R332" s="175"/>
      <c r="S332" s="175"/>
      <c r="T332" s="175"/>
      <c r="U332" s="175"/>
      <c r="V332" s="175"/>
      <c r="W332" s="175"/>
      <c r="X332" s="175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5"/>
      <c r="BG332" s="175"/>
      <c r="BH332" s="175"/>
    </row>
    <row r="333" spans="1:60" outlineLevel="1" x14ac:dyDescent="0.2">
      <c r="A333" s="189">
        <v>41</v>
      </c>
      <c r="B333" s="183" t="s">
        <v>284</v>
      </c>
      <c r="C333" s="200" t="s">
        <v>285</v>
      </c>
      <c r="D333" s="185" t="s">
        <v>88</v>
      </c>
      <c r="E333" s="207">
        <v>274.48</v>
      </c>
      <c r="F333" s="188"/>
      <c r="G333" s="191">
        <f>E333*F333</f>
        <v>0</v>
      </c>
      <c r="H333" s="175"/>
      <c r="I333" s="175"/>
      <c r="J333" s="175"/>
      <c r="K333" s="175"/>
      <c r="L333" s="175"/>
      <c r="M333" s="175"/>
      <c r="N333" s="175"/>
      <c r="O333" s="175"/>
      <c r="P333" s="175"/>
      <c r="Q333" s="175"/>
      <c r="R333" s="175"/>
      <c r="S333" s="175"/>
      <c r="T333" s="175"/>
      <c r="U333" s="175"/>
      <c r="V333" s="175"/>
      <c r="W333" s="175"/>
      <c r="X333" s="175"/>
      <c r="Y333" s="175"/>
      <c r="Z333" s="175"/>
      <c r="AA333" s="175"/>
      <c r="AB333" s="175"/>
      <c r="AC333" s="175"/>
      <c r="AD333" s="175"/>
      <c r="AE333" s="175"/>
      <c r="AF333" s="175"/>
      <c r="AG333" s="175"/>
      <c r="AH333" s="175"/>
      <c r="AI333" s="175"/>
      <c r="AJ333" s="175"/>
      <c r="AK333" s="175"/>
      <c r="AL333" s="175"/>
      <c r="AM333" s="175"/>
      <c r="AN333" s="175"/>
      <c r="AO333" s="175"/>
      <c r="AP333" s="175"/>
      <c r="AQ333" s="175"/>
      <c r="AR333" s="175"/>
      <c r="AS333" s="175"/>
      <c r="AT333" s="175"/>
      <c r="AU333" s="175"/>
      <c r="AV333" s="175"/>
      <c r="AW333" s="175"/>
      <c r="AX333" s="175"/>
      <c r="AY333" s="175"/>
      <c r="AZ333" s="175"/>
      <c r="BA333" s="175"/>
      <c r="BB333" s="175"/>
      <c r="BC333" s="175"/>
      <c r="BD333" s="175"/>
      <c r="BE333" s="175"/>
      <c r="BF333" s="175"/>
      <c r="BG333" s="175"/>
      <c r="BH333" s="175"/>
    </row>
    <row r="334" spans="1:60" outlineLevel="1" x14ac:dyDescent="0.2">
      <c r="A334" s="189"/>
      <c r="B334" s="183"/>
      <c r="C334" s="201" t="s">
        <v>89</v>
      </c>
      <c r="D334" s="186"/>
      <c r="E334" s="208"/>
      <c r="F334" s="188"/>
      <c r="G334" s="191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5"/>
      <c r="S334" s="175"/>
      <c r="T334" s="175"/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5"/>
      <c r="BG334" s="175"/>
      <c r="BH334" s="175"/>
    </row>
    <row r="335" spans="1:60" outlineLevel="1" x14ac:dyDescent="0.2">
      <c r="A335" s="189"/>
      <c r="B335" s="183"/>
      <c r="C335" s="201" t="s">
        <v>286</v>
      </c>
      <c r="D335" s="186"/>
      <c r="E335" s="208">
        <v>157.6</v>
      </c>
      <c r="F335" s="188"/>
      <c r="G335" s="191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5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</row>
    <row r="336" spans="1:60" outlineLevel="1" x14ac:dyDescent="0.2">
      <c r="A336" s="189"/>
      <c r="B336" s="183"/>
      <c r="C336" s="201" t="s">
        <v>91</v>
      </c>
      <c r="D336" s="186"/>
      <c r="E336" s="208"/>
      <c r="F336" s="188"/>
      <c r="G336" s="191"/>
      <c r="H336" s="175"/>
      <c r="I336" s="175"/>
      <c r="J336" s="175"/>
      <c r="K336" s="175"/>
      <c r="L336" s="175"/>
      <c r="M336" s="175"/>
      <c r="N336" s="175"/>
      <c r="O336" s="175"/>
      <c r="P336" s="175"/>
      <c r="Q336" s="175"/>
      <c r="R336" s="175"/>
      <c r="S336" s="175"/>
      <c r="T336" s="175"/>
      <c r="U336" s="175"/>
      <c r="V336" s="175"/>
      <c r="W336" s="175"/>
      <c r="X336" s="175"/>
      <c r="Y336" s="175"/>
      <c r="Z336" s="175"/>
      <c r="AA336" s="175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</row>
    <row r="337" spans="1:60" outlineLevel="1" x14ac:dyDescent="0.2">
      <c r="A337" s="189"/>
      <c r="B337" s="183"/>
      <c r="C337" s="201" t="s">
        <v>183</v>
      </c>
      <c r="D337" s="186"/>
      <c r="E337" s="208">
        <v>17.239999999999998</v>
      </c>
      <c r="F337" s="188"/>
      <c r="G337" s="191"/>
      <c r="H337" s="175"/>
      <c r="I337" s="175"/>
      <c r="J337" s="175"/>
      <c r="K337" s="175"/>
      <c r="L337" s="175"/>
      <c r="M337" s="175"/>
      <c r="N337" s="175"/>
      <c r="O337" s="175"/>
      <c r="P337" s="175"/>
      <c r="Q337" s="175"/>
      <c r="R337" s="175"/>
      <c r="S337" s="175"/>
      <c r="T337" s="175"/>
      <c r="U337" s="175"/>
      <c r="V337" s="175"/>
      <c r="W337" s="175"/>
      <c r="X337" s="175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5"/>
      <c r="BG337" s="175"/>
      <c r="BH337" s="175"/>
    </row>
    <row r="338" spans="1:60" outlineLevel="1" x14ac:dyDescent="0.2">
      <c r="A338" s="189"/>
      <c r="B338" s="183"/>
      <c r="C338" s="201" t="s">
        <v>93</v>
      </c>
      <c r="D338" s="186"/>
      <c r="E338" s="208"/>
      <c r="F338" s="188"/>
      <c r="G338" s="191"/>
      <c r="H338" s="175"/>
      <c r="I338" s="175"/>
      <c r="J338" s="175"/>
      <c r="K338" s="175"/>
      <c r="L338" s="175"/>
      <c r="M338" s="175"/>
      <c r="N338" s="175"/>
      <c r="O338" s="175"/>
      <c r="P338" s="175"/>
      <c r="Q338" s="175"/>
      <c r="R338" s="175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5"/>
      <c r="BG338" s="175"/>
      <c r="BH338" s="175"/>
    </row>
    <row r="339" spans="1:60" outlineLevel="1" x14ac:dyDescent="0.2">
      <c r="A339" s="189"/>
      <c r="B339" s="183"/>
      <c r="C339" s="201" t="s">
        <v>188</v>
      </c>
      <c r="D339" s="186"/>
      <c r="E339" s="208">
        <v>87.04</v>
      </c>
      <c r="F339" s="188"/>
      <c r="G339" s="191"/>
      <c r="H339" s="175"/>
      <c r="I339" s="175"/>
      <c r="J339" s="175"/>
      <c r="K339" s="175"/>
      <c r="L339" s="175"/>
      <c r="M339" s="175"/>
      <c r="N339" s="175"/>
      <c r="O339" s="175"/>
      <c r="P339" s="175"/>
      <c r="Q339" s="175"/>
      <c r="R339" s="175"/>
      <c r="S339" s="175"/>
      <c r="T339" s="175"/>
      <c r="U339" s="175"/>
      <c r="V339" s="175"/>
      <c r="W339" s="175"/>
      <c r="X339" s="175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5"/>
      <c r="AZ339" s="175"/>
      <c r="BA339" s="175"/>
      <c r="BB339" s="175"/>
      <c r="BC339" s="175"/>
      <c r="BD339" s="175"/>
      <c r="BE339" s="175"/>
      <c r="BF339" s="175"/>
      <c r="BG339" s="175"/>
      <c r="BH339" s="175"/>
    </row>
    <row r="340" spans="1:60" outlineLevel="1" x14ac:dyDescent="0.2">
      <c r="A340" s="189"/>
      <c r="B340" s="183"/>
      <c r="C340" s="201" t="s">
        <v>287</v>
      </c>
      <c r="D340" s="186"/>
      <c r="E340" s="208">
        <v>12.6</v>
      </c>
      <c r="F340" s="188"/>
      <c r="G340" s="191"/>
      <c r="H340" s="175"/>
      <c r="I340" s="175"/>
      <c r="J340" s="175"/>
      <c r="K340" s="175"/>
      <c r="L340" s="175"/>
      <c r="M340" s="175"/>
      <c r="N340" s="175"/>
      <c r="O340" s="175"/>
      <c r="P340" s="175"/>
      <c r="Q340" s="175"/>
      <c r="R340" s="175"/>
      <c r="S340" s="175"/>
      <c r="T340" s="175"/>
      <c r="U340" s="175"/>
      <c r="V340" s="175"/>
      <c r="W340" s="175"/>
      <c r="X340" s="175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5"/>
      <c r="BG340" s="175"/>
      <c r="BH340" s="175"/>
    </row>
    <row r="341" spans="1:60" outlineLevel="1" x14ac:dyDescent="0.2">
      <c r="A341" s="189">
        <v>42</v>
      </c>
      <c r="B341" s="183" t="s">
        <v>288</v>
      </c>
      <c r="C341" s="200" t="s">
        <v>289</v>
      </c>
      <c r="D341" s="185" t="s">
        <v>88</v>
      </c>
      <c r="E341" s="207">
        <v>488.99</v>
      </c>
      <c r="F341" s="188"/>
      <c r="G341" s="191">
        <f>E341*F341</f>
        <v>0</v>
      </c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5"/>
      <c r="BG341" s="175"/>
      <c r="BH341" s="175"/>
    </row>
    <row r="342" spans="1:60" outlineLevel="1" x14ac:dyDescent="0.2">
      <c r="A342" s="189"/>
      <c r="B342" s="183"/>
      <c r="C342" s="201" t="s">
        <v>89</v>
      </c>
      <c r="D342" s="186"/>
      <c r="E342" s="208"/>
      <c r="F342" s="188"/>
      <c r="G342" s="191"/>
      <c r="H342" s="175"/>
      <c r="I342" s="175"/>
      <c r="J342" s="175"/>
      <c r="K342" s="175"/>
      <c r="L342" s="175"/>
      <c r="M342" s="175"/>
      <c r="N342" s="175"/>
      <c r="O342" s="175"/>
      <c r="P342" s="175"/>
      <c r="Q342" s="175"/>
      <c r="R342" s="175"/>
      <c r="S342" s="175"/>
      <c r="T342" s="175"/>
      <c r="U342" s="175"/>
      <c r="V342" s="175"/>
      <c r="W342" s="175"/>
      <c r="X342" s="175"/>
      <c r="Y342" s="175"/>
      <c r="Z342" s="175"/>
      <c r="AA342" s="175"/>
      <c r="AB342" s="175"/>
      <c r="AC342" s="175"/>
      <c r="AD342" s="175"/>
      <c r="AE342" s="175"/>
      <c r="AF342" s="175"/>
      <c r="AG342" s="175"/>
      <c r="AH342" s="175"/>
      <c r="AI342" s="175"/>
      <c r="AJ342" s="175"/>
      <c r="AK342" s="175"/>
      <c r="AL342" s="175"/>
      <c r="AM342" s="175"/>
      <c r="AN342" s="175"/>
      <c r="AO342" s="175"/>
      <c r="AP342" s="175"/>
      <c r="AQ342" s="175"/>
      <c r="AR342" s="175"/>
      <c r="AS342" s="175"/>
      <c r="AT342" s="175"/>
      <c r="AU342" s="175"/>
      <c r="AV342" s="175"/>
      <c r="AW342" s="175"/>
      <c r="AX342" s="175"/>
      <c r="AY342" s="175"/>
      <c r="AZ342" s="175"/>
      <c r="BA342" s="175"/>
      <c r="BB342" s="175"/>
      <c r="BC342" s="175"/>
      <c r="BD342" s="175"/>
      <c r="BE342" s="175"/>
      <c r="BF342" s="175"/>
      <c r="BG342" s="175"/>
      <c r="BH342" s="175"/>
    </row>
    <row r="343" spans="1:60" outlineLevel="1" x14ac:dyDescent="0.2">
      <c r="A343" s="189"/>
      <c r="B343" s="183"/>
      <c r="C343" s="201" t="s">
        <v>121</v>
      </c>
      <c r="D343" s="186"/>
      <c r="E343" s="208">
        <v>3.41</v>
      </c>
      <c r="F343" s="188"/>
      <c r="G343" s="191"/>
      <c r="H343" s="175"/>
      <c r="I343" s="175"/>
      <c r="J343" s="175"/>
      <c r="K343" s="175"/>
      <c r="L343" s="175"/>
      <c r="M343" s="175"/>
      <c r="N343" s="175"/>
      <c r="O343" s="175"/>
      <c r="P343" s="175"/>
      <c r="Q343" s="175"/>
      <c r="R343" s="175"/>
      <c r="S343" s="175"/>
      <c r="T343" s="175"/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5"/>
      <c r="BG343" s="175"/>
      <c r="BH343" s="175"/>
    </row>
    <row r="344" spans="1:60" outlineLevel="1" x14ac:dyDescent="0.2">
      <c r="A344" s="189"/>
      <c r="B344" s="183"/>
      <c r="C344" s="201" t="s">
        <v>91</v>
      </c>
      <c r="D344" s="186"/>
      <c r="E344" s="208"/>
      <c r="F344" s="188"/>
      <c r="G344" s="191"/>
      <c r="H344" s="175"/>
      <c r="I344" s="175"/>
      <c r="J344" s="175"/>
      <c r="K344" s="175"/>
      <c r="L344" s="175"/>
      <c r="M344" s="175"/>
      <c r="N344" s="175"/>
      <c r="O344" s="175"/>
      <c r="P344" s="175"/>
      <c r="Q344" s="175"/>
      <c r="R344" s="175"/>
      <c r="S344" s="175"/>
      <c r="T344" s="175"/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5"/>
      <c r="BG344" s="175"/>
      <c r="BH344" s="175"/>
    </row>
    <row r="345" spans="1:60" outlineLevel="1" x14ac:dyDescent="0.2">
      <c r="A345" s="189"/>
      <c r="B345" s="183"/>
      <c r="C345" s="201" t="s">
        <v>184</v>
      </c>
      <c r="D345" s="186"/>
      <c r="E345" s="208">
        <v>89.69</v>
      </c>
      <c r="F345" s="188"/>
      <c r="G345" s="191"/>
      <c r="H345" s="175"/>
      <c r="I345" s="175"/>
      <c r="J345" s="175"/>
      <c r="K345" s="175"/>
      <c r="L345" s="175"/>
      <c r="M345" s="175"/>
      <c r="N345" s="175"/>
      <c r="O345" s="175"/>
      <c r="P345" s="175"/>
      <c r="Q345" s="175"/>
      <c r="R345" s="175"/>
      <c r="S345" s="175"/>
      <c r="T345" s="175"/>
      <c r="U345" s="175"/>
      <c r="V345" s="175"/>
      <c r="W345" s="175"/>
      <c r="X345" s="175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5"/>
      <c r="BG345" s="175"/>
      <c r="BH345" s="175"/>
    </row>
    <row r="346" spans="1:60" outlineLevel="1" x14ac:dyDescent="0.2">
      <c r="A346" s="189"/>
      <c r="B346" s="183"/>
      <c r="C346" s="201" t="s">
        <v>185</v>
      </c>
      <c r="D346" s="186"/>
      <c r="E346" s="208">
        <v>102.75</v>
      </c>
      <c r="F346" s="188"/>
      <c r="G346" s="191"/>
      <c r="H346" s="175"/>
      <c r="I346" s="175"/>
      <c r="J346" s="175"/>
      <c r="K346" s="175"/>
      <c r="L346" s="175"/>
      <c r="M346" s="175"/>
      <c r="N346" s="175"/>
      <c r="O346" s="175"/>
      <c r="P346" s="175"/>
      <c r="Q346" s="175"/>
      <c r="R346" s="175"/>
      <c r="S346" s="175"/>
      <c r="T346" s="175"/>
      <c r="U346" s="175"/>
      <c r="V346" s="175"/>
      <c r="W346" s="175"/>
      <c r="X346" s="175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5"/>
      <c r="BG346" s="175"/>
      <c r="BH346" s="175"/>
    </row>
    <row r="347" spans="1:60" outlineLevel="1" x14ac:dyDescent="0.2">
      <c r="A347" s="189"/>
      <c r="B347" s="183"/>
      <c r="C347" s="201" t="s">
        <v>186</v>
      </c>
      <c r="D347" s="186"/>
      <c r="E347" s="208">
        <v>22.84</v>
      </c>
      <c r="F347" s="188"/>
      <c r="G347" s="191"/>
      <c r="H347" s="175"/>
      <c r="I347" s="175"/>
      <c r="J347" s="175"/>
      <c r="K347" s="175"/>
      <c r="L347" s="175"/>
      <c r="M347" s="175"/>
      <c r="N347" s="175"/>
      <c r="O347" s="175"/>
      <c r="P347" s="175"/>
      <c r="Q347" s="175"/>
      <c r="R347" s="175"/>
      <c r="S347" s="175"/>
      <c r="T347" s="175"/>
      <c r="U347" s="175"/>
      <c r="V347" s="175"/>
      <c r="W347" s="175"/>
      <c r="X347" s="175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5"/>
      <c r="BG347" s="175"/>
      <c r="BH347" s="175"/>
    </row>
    <row r="348" spans="1:60" outlineLevel="1" x14ac:dyDescent="0.2">
      <c r="A348" s="189"/>
      <c r="B348" s="183"/>
      <c r="C348" s="201" t="s">
        <v>187</v>
      </c>
      <c r="D348" s="186"/>
      <c r="E348" s="208">
        <v>11.25</v>
      </c>
      <c r="F348" s="188"/>
      <c r="G348" s="191"/>
      <c r="H348" s="175"/>
      <c r="I348" s="175"/>
      <c r="J348" s="175"/>
      <c r="K348" s="175"/>
      <c r="L348" s="175"/>
      <c r="M348" s="175"/>
      <c r="N348" s="175"/>
      <c r="O348" s="175"/>
      <c r="P348" s="175"/>
      <c r="Q348" s="175"/>
      <c r="R348" s="175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5"/>
      <c r="BG348" s="175"/>
      <c r="BH348" s="175"/>
    </row>
    <row r="349" spans="1:60" outlineLevel="1" x14ac:dyDescent="0.2">
      <c r="A349" s="189"/>
      <c r="B349" s="183"/>
      <c r="C349" s="201" t="s">
        <v>93</v>
      </c>
      <c r="D349" s="186"/>
      <c r="E349" s="208"/>
      <c r="F349" s="188"/>
      <c r="G349" s="191"/>
      <c r="H349" s="175"/>
      <c r="I349" s="175"/>
      <c r="J349" s="175"/>
      <c r="K349" s="175"/>
      <c r="L349" s="175"/>
      <c r="M349" s="175"/>
      <c r="N349" s="175"/>
      <c r="O349" s="175"/>
      <c r="P349" s="175"/>
      <c r="Q349" s="175"/>
      <c r="R349" s="175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5"/>
      <c r="BG349" s="175"/>
      <c r="BH349" s="175"/>
    </row>
    <row r="350" spans="1:60" outlineLevel="1" x14ac:dyDescent="0.2">
      <c r="A350" s="189"/>
      <c r="B350" s="183"/>
      <c r="C350" s="201" t="s">
        <v>190</v>
      </c>
      <c r="D350" s="186"/>
      <c r="E350" s="208">
        <v>78.349999999999994</v>
      </c>
      <c r="F350" s="188"/>
      <c r="G350" s="191"/>
      <c r="H350" s="175"/>
      <c r="I350" s="175"/>
      <c r="J350" s="175"/>
      <c r="K350" s="175"/>
      <c r="L350" s="175"/>
      <c r="M350" s="175"/>
      <c r="N350" s="175"/>
      <c r="O350" s="175"/>
      <c r="P350" s="175"/>
      <c r="Q350" s="175"/>
      <c r="R350" s="175"/>
      <c r="S350" s="175"/>
      <c r="T350" s="175"/>
      <c r="U350" s="175"/>
      <c r="V350" s="175"/>
      <c r="W350" s="175"/>
      <c r="X350" s="175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5"/>
      <c r="BG350" s="175"/>
      <c r="BH350" s="175"/>
    </row>
    <row r="351" spans="1:60" outlineLevel="1" x14ac:dyDescent="0.2">
      <c r="A351" s="189"/>
      <c r="B351" s="183"/>
      <c r="C351" s="201" t="s">
        <v>191</v>
      </c>
      <c r="D351" s="186"/>
      <c r="E351" s="208">
        <v>67.2</v>
      </c>
      <c r="F351" s="188"/>
      <c r="G351" s="191"/>
      <c r="H351" s="175"/>
      <c r="I351" s="175"/>
      <c r="J351" s="175"/>
      <c r="K351" s="175"/>
      <c r="L351" s="175"/>
      <c r="M351" s="175"/>
      <c r="N351" s="175"/>
      <c r="O351" s="175"/>
      <c r="P351" s="175"/>
      <c r="Q351" s="175"/>
      <c r="R351" s="175"/>
      <c r="S351" s="175"/>
      <c r="T351" s="175"/>
      <c r="U351" s="175"/>
      <c r="V351" s="175"/>
      <c r="W351" s="175"/>
      <c r="X351" s="175"/>
      <c r="Y351" s="175"/>
      <c r="Z351" s="175"/>
      <c r="AA351" s="175"/>
      <c r="AB351" s="175"/>
      <c r="AC351" s="175"/>
      <c r="AD351" s="175"/>
      <c r="AE351" s="175"/>
      <c r="AF351" s="175"/>
      <c r="AG351" s="175"/>
      <c r="AH351" s="175"/>
      <c r="AI351" s="175"/>
      <c r="AJ351" s="175"/>
      <c r="AK351" s="175"/>
      <c r="AL351" s="175"/>
      <c r="AM351" s="175"/>
      <c r="AN351" s="175"/>
      <c r="AO351" s="175"/>
      <c r="AP351" s="175"/>
      <c r="AQ351" s="175"/>
      <c r="AR351" s="175"/>
      <c r="AS351" s="175"/>
      <c r="AT351" s="175"/>
      <c r="AU351" s="175"/>
      <c r="AV351" s="175"/>
      <c r="AW351" s="175"/>
      <c r="AX351" s="175"/>
      <c r="AY351" s="175"/>
      <c r="AZ351" s="175"/>
      <c r="BA351" s="175"/>
      <c r="BB351" s="175"/>
      <c r="BC351" s="175"/>
      <c r="BD351" s="175"/>
      <c r="BE351" s="175"/>
      <c r="BF351" s="175"/>
      <c r="BG351" s="175"/>
      <c r="BH351" s="175"/>
    </row>
    <row r="352" spans="1:60" outlineLevel="1" x14ac:dyDescent="0.2">
      <c r="A352" s="189"/>
      <c r="B352" s="183"/>
      <c r="C352" s="201" t="s">
        <v>192</v>
      </c>
      <c r="D352" s="186"/>
      <c r="E352" s="208">
        <v>13.5</v>
      </c>
      <c r="F352" s="188"/>
      <c r="G352" s="191"/>
      <c r="H352" s="175"/>
      <c r="I352" s="175"/>
      <c r="J352" s="175"/>
      <c r="K352" s="175"/>
      <c r="L352" s="175"/>
      <c r="M352" s="175"/>
      <c r="N352" s="175"/>
      <c r="O352" s="175"/>
      <c r="P352" s="175"/>
      <c r="Q352" s="175"/>
      <c r="R352" s="175"/>
      <c r="S352" s="175"/>
      <c r="T352" s="175"/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5"/>
      <c r="BG352" s="175"/>
      <c r="BH352" s="175"/>
    </row>
    <row r="353" spans="1:60" outlineLevel="1" x14ac:dyDescent="0.2">
      <c r="A353" s="189"/>
      <c r="B353" s="183"/>
      <c r="C353" s="201" t="s">
        <v>272</v>
      </c>
      <c r="D353" s="186"/>
      <c r="E353" s="208"/>
      <c r="F353" s="188"/>
      <c r="G353" s="191"/>
      <c r="H353" s="175"/>
      <c r="I353" s="175"/>
      <c r="J353" s="175"/>
      <c r="K353" s="175"/>
      <c r="L353" s="175"/>
      <c r="M353" s="175"/>
      <c r="N353" s="175"/>
      <c r="O353" s="175"/>
      <c r="P353" s="175"/>
      <c r="Q353" s="175"/>
      <c r="R353" s="175"/>
      <c r="S353" s="175"/>
      <c r="T353" s="175"/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5"/>
      <c r="BG353" s="175"/>
      <c r="BH353" s="175"/>
    </row>
    <row r="354" spans="1:60" outlineLevel="1" x14ac:dyDescent="0.2">
      <c r="A354" s="189"/>
      <c r="B354" s="183"/>
      <c r="C354" s="201" t="s">
        <v>106</v>
      </c>
      <c r="D354" s="186"/>
      <c r="E354" s="208">
        <v>50</v>
      </c>
      <c r="F354" s="188"/>
      <c r="G354" s="191"/>
      <c r="H354" s="175"/>
      <c r="I354" s="175"/>
      <c r="J354" s="175"/>
      <c r="K354" s="175"/>
      <c r="L354" s="175"/>
      <c r="M354" s="175"/>
      <c r="N354" s="175"/>
      <c r="O354" s="175"/>
      <c r="P354" s="175"/>
      <c r="Q354" s="175"/>
      <c r="R354" s="175"/>
      <c r="S354" s="175"/>
      <c r="T354" s="175"/>
      <c r="U354" s="175"/>
      <c r="V354" s="175"/>
      <c r="W354" s="175"/>
      <c r="X354" s="175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5"/>
      <c r="BG354" s="175"/>
      <c r="BH354" s="175"/>
    </row>
    <row r="355" spans="1:60" outlineLevel="1" x14ac:dyDescent="0.2">
      <c r="A355" s="189"/>
      <c r="B355" s="183"/>
      <c r="C355" s="201" t="s">
        <v>290</v>
      </c>
      <c r="D355" s="186"/>
      <c r="E355" s="208">
        <v>50</v>
      </c>
      <c r="F355" s="188"/>
      <c r="G355" s="191"/>
      <c r="H355" s="175"/>
      <c r="I355" s="175"/>
      <c r="J355" s="175"/>
      <c r="K355" s="175"/>
      <c r="L355" s="175"/>
      <c r="M355" s="175"/>
      <c r="N355" s="175"/>
      <c r="O355" s="175"/>
      <c r="P355" s="175"/>
      <c r="Q355" s="175"/>
      <c r="R355" s="175"/>
      <c r="S355" s="175"/>
      <c r="T355" s="175"/>
      <c r="U355" s="175"/>
      <c r="V355" s="175"/>
      <c r="W355" s="175"/>
      <c r="X355" s="175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5"/>
      <c r="BG355" s="175"/>
      <c r="BH355" s="175"/>
    </row>
    <row r="356" spans="1:60" ht="22.5" outlineLevel="1" x14ac:dyDescent="0.2">
      <c r="A356" s="189">
        <v>43</v>
      </c>
      <c r="B356" s="183" t="s">
        <v>291</v>
      </c>
      <c r="C356" s="200" t="s">
        <v>292</v>
      </c>
      <c r="D356" s="185" t="s">
        <v>88</v>
      </c>
      <c r="E356" s="207">
        <v>485.58</v>
      </c>
      <c r="F356" s="188"/>
      <c r="G356" s="191">
        <f>E356*F356</f>
        <v>0</v>
      </c>
      <c r="H356" s="175"/>
      <c r="I356" s="175"/>
      <c r="J356" s="175"/>
      <c r="K356" s="175"/>
      <c r="L356" s="175"/>
      <c r="M356" s="175"/>
      <c r="N356" s="175"/>
      <c r="O356" s="175"/>
      <c r="P356" s="175"/>
      <c r="Q356" s="175"/>
      <c r="R356" s="175"/>
      <c r="S356" s="175"/>
      <c r="T356" s="175"/>
      <c r="U356" s="175"/>
      <c r="V356" s="175"/>
      <c r="W356" s="175"/>
      <c r="X356" s="175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5"/>
      <c r="BG356" s="175"/>
      <c r="BH356" s="175"/>
    </row>
    <row r="357" spans="1:60" outlineLevel="1" x14ac:dyDescent="0.2">
      <c r="A357" s="189"/>
      <c r="B357" s="183"/>
      <c r="C357" s="201" t="s">
        <v>91</v>
      </c>
      <c r="D357" s="186"/>
      <c r="E357" s="208"/>
      <c r="F357" s="188"/>
      <c r="G357" s="191"/>
      <c r="H357" s="175"/>
      <c r="I357" s="175"/>
      <c r="J357" s="175"/>
      <c r="K357" s="175"/>
      <c r="L357" s="175"/>
      <c r="M357" s="175"/>
      <c r="N357" s="175"/>
      <c r="O357" s="175"/>
      <c r="P357" s="175"/>
      <c r="Q357" s="175"/>
      <c r="R357" s="175"/>
      <c r="S357" s="175"/>
      <c r="T357" s="175"/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F357" s="175"/>
      <c r="AG357" s="175"/>
      <c r="AH357" s="175"/>
      <c r="AI357" s="175"/>
      <c r="AJ357" s="175"/>
      <c r="AK357" s="175"/>
      <c r="AL357" s="175"/>
      <c r="AM357" s="175"/>
      <c r="AN357" s="175"/>
      <c r="AO357" s="175"/>
      <c r="AP357" s="175"/>
      <c r="AQ357" s="175"/>
      <c r="AR357" s="175"/>
      <c r="AS357" s="175"/>
      <c r="AT357" s="175"/>
      <c r="AU357" s="175"/>
      <c r="AV357" s="175"/>
      <c r="AW357" s="175"/>
      <c r="AX357" s="175"/>
      <c r="AY357" s="175"/>
      <c r="AZ357" s="175"/>
      <c r="BA357" s="175"/>
      <c r="BB357" s="175"/>
      <c r="BC357" s="175"/>
      <c r="BD357" s="175"/>
      <c r="BE357" s="175"/>
      <c r="BF357" s="175"/>
      <c r="BG357" s="175"/>
      <c r="BH357" s="175"/>
    </row>
    <row r="358" spans="1:60" outlineLevel="1" x14ac:dyDescent="0.2">
      <c r="A358" s="189"/>
      <c r="B358" s="183"/>
      <c r="C358" s="201" t="s">
        <v>184</v>
      </c>
      <c r="D358" s="186"/>
      <c r="E358" s="208">
        <v>89.69</v>
      </c>
      <c r="F358" s="188"/>
      <c r="G358" s="191"/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75"/>
      <c r="BB358" s="175"/>
      <c r="BC358" s="175"/>
      <c r="BD358" s="175"/>
      <c r="BE358" s="175"/>
      <c r="BF358" s="175"/>
      <c r="BG358" s="175"/>
      <c r="BH358" s="175"/>
    </row>
    <row r="359" spans="1:60" outlineLevel="1" x14ac:dyDescent="0.2">
      <c r="A359" s="189"/>
      <c r="B359" s="183"/>
      <c r="C359" s="201" t="s">
        <v>185</v>
      </c>
      <c r="D359" s="186"/>
      <c r="E359" s="208">
        <v>102.75</v>
      </c>
      <c r="F359" s="188"/>
      <c r="G359" s="191"/>
      <c r="H359" s="175"/>
      <c r="I359" s="175"/>
      <c r="J359" s="175"/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75"/>
      <c r="BB359" s="175"/>
      <c r="BC359" s="175"/>
      <c r="BD359" s="175"/>
      <c r="BE359" s="175"/>
      <c r="BF359" s="175"/>
      <c r="BG359" s="175"/>
      <c r="BH359" s="175"/>
    </row>
    <row r="360" spans="1:60" outlineLevel="1" x14ac:dyDescent="0.2">
      <c r="A360" s="189"/>
      <c r="B360" s="183"/>
      <c r="C360" s="201" t="s">
        <v>186</v>
      </c>
      <c r="D360" s="186"/>
      <c r="E360" s="208">
        <v>22.84</v>
      </c>
      <c r="F360" s="188"/>
      <c r="G360" s="191"/>
      <c r="H360" s="175"/>
      <c r="I360" s="175"/>
      <c r="J360" s="175"/>
      <c r="K360" s="175"/>
      <c r="L360" s="175"/>
      <c r="M360" s="175"/>
      <c r="N360" s="175"/>
      <c r="O360" s="175"/>
      <c r="P360" s="175"/>
      <c r="Q360" s="175"/>
      <c r="R360" s="175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5"/>
      <c r="BG360" s="175"/>
      <c r="BH360" s="175"/>
    </row>
    <row r="361" spans="1:60" outlineLevel="1" x14ac:dyDescent="0.2">
      <c r="A361" s="189"/>
      <c r="B361" s="183"/>
      <c r="C361" s="201" t="s">
        <v>187</v>
      </c>
      <c r="D361" s="186"/>
      <c r="E361" s="208">
        <v>11.25</v>
      </c>
      <c r="F361" s="188"/>
      <c r="G361" s="191"/>
      <c r="H361" s="175"/>
      <c r="I361" s="175"/>
      <c r="J361" s="175"/>
      <c r="K361" s="175"/>
      <c r="L361" s="175"/>
      <c r="M361" s="175"/>
      <c r="N361" s="175"/>
      <c r="O361" s="175"/>
      <c r="P361" s="175"/>
      <c r="Q361" s="175"/>
      <c r="R361" s="175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5"/>
      <c r="BG361" s="175"/>
      <c r="BH361" s="175"/>
    </row>
    <row r="362" spans="1:60" outlineLevel="1" x14ac:dyDescent="0.2">
      <c r="A362" s="189"/>
      <c r="B362" s="183"/>
      <c r="C362" s="201" t="s">
        <v>93</v>
      </c>
      <c r="D362" s="186"/>
      <c r="E362" s="208"/>
      <c r="F362" s="188"/>
      <c r="G362" s="191"/>
      <c r="H362" s="175"/>
      <c r="I362" s="175"/>
      <c r="J362" s="175"/>
      <c r="K362" s="175"/>
      <c r="L362" s="175"/>
      <c r="M362" s="175"/>
      <c r="N362" s="175"/>
      <c r="O362" s="175"/>
      <c r="P362" s="175"/>
      <c r="Q362" s="175"/>
      <c r="R362" s="175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75"/>
      <c r="BB362" s="175"/>
      <c r="BC362" s="175"/>
      <c r="BD362" s="175"/>
      <c r="BE362" s="175"/>
      <c r="BF362" s="175"/>
      <c r="BG362" s="175"/>
      <c r="BH362" s="175"/>
    </row>
    <row r="363" spans="1:60" outlineLevel="1" x14ac:dyDescent="0.2">
      <c r="A363" s="189"/>
      <c r="B363" s="183"/>
      <c r="C363" s="201" t="s">
        <v>190</v>
      </c>
      <c r="D363" s="186"/>
      <c r="E363" s="208">
        <v>78.349999999999994</v>
      </c>
      <c r="F363" s="188"/>
      <c r="G363" s="191"/>
      <c r="H363" s="175"/>
      <c r="I363" s="175"/>
      <c r="J363" s="175"/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  <c r="BF363" s="175"/>
      <c r="BG363" s="175"/>
      <c r="BH363" s="175"/>
    </row>
    <row r="364" spans="1:60" outlineLevel="1" x14ac:dyDescent="0.2">
      <c r="A364" s="189"/>
      <c r="B364" s="183"/>
      <c r="C364" s="201" t="s">
        <v>191</v>
      </c>
      <c r="D364" s="186"/>
      <c r="E364" s="208">
        <v>67.2</v>
      </c>
      <c r="F364" s="188"/>
      <c r="G364" s="191"/>
      <c r="H364" s="175"/>
      <c r="I364" s="175"/>
      <c r="J364" s="175"/>
      <c r="K364" s="175"/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  <c r="BF364" s="175"/>
      <c r="BG364" s="175"/>
      <c r="BH364" s="175"/>
    </row>
    <row r="365" spans="1:60" outlineLevel="1" x14ac:dyDescent="0.2">
      <c r="A365" s="189"/>
      <c r="B365" s="183"/>
      <c r="C365" s="201" t="s">
        <v>192</v>
      </c>
      <c r="D365" s="186"/>
      <c r="E365" s="208">
        <v>13.5</v>
      </c>
      <c r="F365" s="188"/>
      <c r="G365" s="191"/>
      <c r="H365" s="175"/>
      <c r="I365" s="175"/>
      <c r="J365" s="175"/>
      <c r="K365" s="175"/>
      <c r="L365" s="175"/>
      <c r="M365" s="175"/>
      <c r="N365" s="175"/>
      <c r="O365" s="175"/>
      <c r="P365" s="175"/>
      <c r="Q365" s="175"/>
      <c r="R365" s="175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5"/>
      <c r="BG365" s="175"/>
      <c r="BH365" s="175"/>
    </row>
    <row r="366" spans="1:60" outlineLevel="1" x14ac:dyDescent="0.2">
      <c r="A366" s="189"/>
      <c r="B366" s="183"/>
      <c r="C366" s="201" t="s">
        <v>272</v>
      </c>
      <c r="D366" s="186"/>
      <c r="E366" s="208"/>
      <c r="F366" s="188"/>
      <c r="G366" s="191"/>
      <c r="H366" s="175"/>
      <c r="I366" s="175"/>
      <c r="J366" s="175"/>
      <c r="K366" s="175"/>
      <c r="L366" s="175"/>
      <c r="M366" s="175"/>
      <c r="N366" s="175"/>
      <c r="O366" s="175"/>
      <c r="P366" s="175"/>
      <c r="Q366" s="175"/>
      <c r="R366" s="175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  <c r="BF366" s="175"/>
      <c r="BG366" s="175"/>
      <c r="BH366" s="175"/>
    </row>
    <row r="367" spans="1:60" outlineLevel="1" x14ac:dyDescent="0.2">
      <c r="A367" s="189"/>
      <c r="B367" s="183"/>
      <c r="C367" s="201" t="s">
        <v>106</v>
      </c>
      <c r="D367" s="186"/>
      <c r="E367" s="208">
        <v>50</v>
      </c>
      <c r="F367" s="188"/>
      <c r="G367" s="191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  <c r="BF367" s="175"/>
      <c r="BG367" s="175"/>
      <c r="BH367" s="175"/>
    </row>
    <row r="368" spans="1:60" outlineLevel="1" x14ac:dyDescent="0.2">
      <c r="A368" s="189"/>
      <c r="B368" s="183"/>
      <c r="C368" s="201" t="s">
        <v>290</v>
      </c>
      <c r="D368" s="186"/>
      <c r="E368" s="208">
        <v>50</v>
      </c>
      <c r="F368" s="188"/>
      <c r="G368" s="191"/>
      <c r="H368" s="175"/>
      <c r="I368" s="175"/>
      <c r="J368" s="175"/>
      <c r="K368" s="175"/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5"/>
      <c r="BG368" s="175"/>
      <c r="BH368" s="175"/>
    </row>
    <row r="369" spans="1:60" ht="22.5" outlineLevel="1" x14ac:dyDescent="0.2">
      <c r="A369" s="189">
        <v>44</v>
      </c>
      <c r="B369" s="183" t="s">
        <v>293</v>
      </c>
      <c r="C369" s="200" t="s">
        <v>294</v>
      </c>
      <c r="D369" s="185" t="s">
        <v>88</v>
      </c>
      <c r="E369" s="207">
        <v>274.48</v>
      </c>
      <c r="F369" s="188"/>
      <c r="G369" s="191">
        <f>E369*F369</f>
        <v>0</v>
      </c>
      <c r="H369" s="175"/>
      <c r="I369" s="175"/>
      <c r="J369" s="175"/>
      <c r="K369" s="175"/>
      <c r="L369" s="175"/>
      <c r="M369" s="175"/>
      <c r="N369" s="175"/>
      <c r="O369" s="175"/>
      <c r="P369" s="175"/>
      <c r="Q369" s="175"/>
      <c r="R369" s="175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5"/>
      <c r="BG369" s="175"/>
      <c r="BH369" s="175"/>
    </row>
    <row r="370" spans="1:60" outlineLevel="1" x14ac:dyDescent="0.2">
      <c r="A370" s="189"/>
      <c r="B370" s="183"/>
      <c r="C370" s="201" t="s">
        <v>89</v>
      </c>
      <c r="D370" s="186"/>
      <c r="E370" s="208"/>
      <c r="F370" s="188"/>
      <c r="G370" s="191"/>
      <c r="H370" s="175"/>
      <c r="I370" s="175"/>
      <c r="J370" s="175"/>
      <c r="K370" s="175"/>
      <c r="L370" s="175"/>
      <c r="M370" s="175"/>
      <c r="N370" s="175"/>
      <c r="O370" s="175"/>
      <c r="P370" s="175"/>
      <c r="Q370" s="175"/>
      <c r="R370" s="175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5"/>
      <c r="BG370" s="175"/>
      <c r="BH370" s="175"/>
    </row>
    <row r="371" spans="1:60" outlineLevel="1" x14ac:dyDescent="0.2">
      <c r="A371" s="189"/>
      <c r="B371" s="183"/>
      <c r="C371" s="201" t="s">
        <v>286</v>
      </c>
      <c r="D371" s="186"/>
      <c r="E371" s="208">
        <v>157.6</v>
      </c>
      <c r="F371" s="188"/>
      <c r="G371" s="191"/>
      <c r="H371" s="175"/>
      <c r="I371" s="175"/>
      <c r="J371" s="175"/>
      <c r="K371" s="175"/>
      <c r="L371" s="175"/>
      <c r="M371" s="175"/>
      <c r="N371" s="175"/>
      <c r="O371" s="175"/>
      <c r="P371" s="175"/>
      <c r="Q371" s="175"/>
      <c r="R371" s="175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75"/>
      <c r="BB371" s="175"/>
      <c r="BC371" s="175"/>
      <c r="BD371" s="175"/>
      <c r="BE371" s="175"/>
      <c r="BF371" s="175"/>
      <c r="BG371" s="175"/>
      <c r="BH371" s="175"/>
    </row>
    <row r="372" spans="1:60" outlineLevel="1" x14ac:dyDescent="0.2">
      <c r="A372" s="189"/>
      <c r="B372" s="183"/>
      <c r="C372" s="201" t="s">
        <v>91</v>
      </c>
      <c r="D372" s="186"/>
      <c r="E372" s="208"/>
      <c r="F372" s="188"/>
      <c r="G372" s="191"/>
      <c r="H372" s="175"/>
      <c r="I372" s="175"/>
      <c r="J372" s="175"/>
      <c r="K372" s="175"/>
      <c r="L372" s="175"/>
      <c r="M372" s="175"/>
      <c r="N372" s="175"/>
      <c r="O372" s="175"/>
      <c r="P372" s="175"/>
      <c r="Q372" s="175"/>
      <c r="R372" s="175"/>
      <c r="S372" s="175"/>
      <c r="T372" s="175"/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5"/>
      <c r="BG372" s="175"/>
      <c r="BH372" s="175"/>
    </row>
    <row r="373" spans="1:60" outlineLevel="1" x14ac:dyDescent="0.2">
      <c r="A373" s="189"/>
      <c r="B373" s="183"/>
      <c r="C373" s="201" t="s">
        <v>183</v>
      </c>
      <c r="D373" s="186"/>
      <c r="E373" s="208">
        <v>17.239999999999998</v>
      </c>
      <c r="F373" s="188"/>
      <c r="G373" s="191"/>
      <c r="H373" s="175"/>
      <c r="I373" s="175"/>
      <c r="J373" s="175"/>
      <c r="K373" s="175"/>
      <c r="L373" s="175"/>
      <c r="M373" s="175"/>
      <c r="N373" s="175"/>
      <c r="O373" s="175"/>
      <c r="P373" s="175"/>
      <c r="Q373" s="175"/>
      <c r="R373" s="175"/>
      <c r="S373" s="175"/>
      <c r="T373" s="175"/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5"/>
      <c r="BG373" s="175"/>
      <c r="BH373" s="175"/>
    </row>
    <row r="374" spans="1:60" outlineLevel="1" x14ac:dyDescent="0.2">
      <c r="A374" s="189"/>
      <c r="B374" s="183"/>
      <c r="C374" s="201" t="s">
        <v>93</v>
      </c>
      <c r="D374" s="186"/>
      <c r="E374" s="208"/>
      <c r="F374" s="188"/>
      <c r="G374" s="191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5"/>
      <c r="BG374" s="175"/>
      <c r="BH374" s="175"/>
    </row>
    <row r="375" spans="1:60" outlineLevel="1" x14ac:dyDescent="0.2">
      <c r="A375" s="189"/>
      <c r="B375" s="183"/>
      <c r="C375" s="201" t="s">
        <v>188</v>
      </c>
      <c r="D375" s="186"/>
      <c r="E375" s="208">
        <v>87.04</v>
      </c>
      <c r="F375" s="188"/>
      <c r="G375" s="191"/>
      <c r="H375" s="175"/>
      <c r="I375" s="175"/>
      <c r="J375" s="175"/>
      <c r="K375" s="175"/>
      <c r="L375" s="175"/>
      <c r="M375" s="175"/>
      <c r="N375" s="175"/>
      <c r="O375" s="175"/>
      <c r="P375" s="175"/>
      <c r="Q375" s="175"/>
      <c r="R375" s="175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5"/>
      <c r="BG375" s="175"/>
      <c r="BH375" s="175"/>
    </row>
    <row r="376" spans="1:60" outlineLevel="1" x14ac:dyDescent="0.2">
      <c r="A376" s="189"/>
      <c r="B376" s="183"/>
      <c r="C376" s="201" t="s">
        <v>287</v>
      </c>
      <c r="D376" s="186"/>
      <c r="E376" s="208">
        <v>12.6</v>
      </c>
      <c r="F376" s="188"/>
      <c r="G376" s="191"/>
      <c r="H376" s="175"/>
      <c r="I376" s="175"/>
      <c r="J376" s="175"/>
      <c r="K376" s="175"/>
      <c r="L376" s="175"/>
      <c r="M376" s="175"/>
      <c r="N376" s="175"/>
      <c r="O376" s="175"/>
      <c r="P376" s="175"/>
      <c r="Q376" s="175"/>
      <c r="R376" s="175"/>
      <c r="S376" s="175"/>
      <c r="T376" s="175"/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5"/>
      <c r="BG376" s="175"/>
      <c r="BH376" s="175"/>
    </row>
    <row r="377" spans="1:60" outlineLevel="1" x14ac:dyDescent="0.2">
      <c r="A377" s="189">
        <v>45</v>
      </c>
      <c r="B377" s="183" t="s">
        <v>295</v>
      </c>
      <c r="C377" s="200" t="s">
        <v>296</v>
      </c>
      <c r="D377" s="185" t="s">
        <v>101</v>
      </c>
      <c r="E377" s="207">
        <v>65</v>
      </c>
      <c r="F377" s="188"/>
      <c r="G377" s="191">
        <f>E377*F377</f>
        <v>0</v>
      </c>
      <c r="H377" s="175"/>
      <c r="I377" s="175"/>
      <c r="J377" s="175"/>
      <c r="K377" s="175"/>
      <c r="L377" s="175"/>
      <c r="M377" s="175"/>
      <c r="N377" s="175"/>
      <c r="O377" s="175"/>
      <c r="P377" s="175"/>
      <c r="Q377" s="175"/>
      <c r="R377" s="175"/>
      <c r="S377" s="175"/>
      <c r="T377" s="175"/>
      <c r="U377" s="175"/>
      <c r="V377" s="175"/>
      <c r="W377" s="175"/>
      <c r="X377" s="175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5"/>
      <c r="BG377" s="175"/>
      <c r="BH377" s="175"/>
    </row>
    <row r="378" spans="1:60" outlineLevel="1" x14ac:dyDescent="0.2">
      <c r="A378" s="189"/>
      <c r="B378" s="183"/>
      <c r="C378" s="201" t="s">
        <v>91</v>
      </c>
      <c r="D378" s="186"/>
      <c r="E378" s="208"/>
      <c r="F378" s="188"/>
      <c r="G378" s="191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5"/>
      <c r="BG378" s="175"/>
      <c r="BH378" s="175"/>
    </row>
    <row r="379" spans="1:60" outlineLevel="1" x14ac:dyDescent="0.2">
      <c r="A379" s="189"/>
      <c r="B379" s="183"/>
      <c r="C379" s="201" t="s">
        <v>297</v>
      </c>
      <c r="D379" s="186"/>
      <c r="E379" s="208">
        <v>35</v>
      </c>
      <c r="F379" s="188"/>
      <c r="G379" s="191"/>
      <c r="H379" s="175"/>
      <c r="I379" s="175"/>
      <c r="J379" s="175"/>
      <c r="K379" s="175"/>
      <c r="L379" s="175"/>
      <c r="M379" s="175"/>
      <c r="N379" s="175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75"/>
      <c r="BB379" s="175"/>
      <c r="BC379" s="175"/>
      <c r="BD379" s="175"/>
      <c r="BE379" s="175"/>
      <c r="BF379" s="175"/>
      <c r="BG379" s="175"/>
      <c r="BH379" s="175"/>
    </row>
    <row r="380" spans="1:60" outlineLevel="1" x14ac:dyDescent="0.2">
      <c r="A380" s="189"/>
      <c r="B380" s="183"/>
      <c r="C380" s="201" t="s">
        <v>93</v>
      </c>
      <c r="D380" s="186"/>
      <c r="E380" s="208"/>
      <c r="F380" s="188"/>
      <c r="G380" s="191"/>
      <c r="H380" s="175"/>
      <c r="I380" s="175"/>
      <c r="J380" s="175"/>
      <c r="K380" s="175"/>
      <c r="L380" s="175"/>
      <c r="M380" s="175"/>
      <c r="N380" s="175"/>
      <c r="O380" s="175"/>
      <c r="P380" s="175"/>
      <c r="Q380" s="175"/>
      <c r="R380" s="175"/>
      <c r="S380" s="175"/>
      <c r="T380" s="175"/>
      <c r="U380" s="175"/>
      <c r="V380" s="175"/>
      <c r="W380" s="175"/>
      <c r="X380" s="175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5"/>
      <c r="BG380" s="175"/>
      <c r="BH380" s="175"/>
    </row>
    <row r="381" spans="1:60" outlineLevel="1" x14ac:dyDescent="0.2">
      <c r="A381" s="189"/>
      <c r="B381" s="183"/>
      <c r="C381" s="201" t="s">
        <v>298</v>
      </c>
      <c r="D381" s="186"/>
      <c r="E381" s="208">
        <v>30</v>
      </c>
      <c r="F381" s="188"/>
      <c r="G381" s="191"/>
      <c r="H381" s="175"/>
      <c r="I381" s="175"/>
      <c r="J381" s="175"/>
      <c r="K381" s="175"/>
      <c r="L381" s="175"/>
      <c r="M381" s="175"/>
      <c r="N381" s="175"/>
      <c r="O381" s="175"/>
      <c r="P381" s="175"/>
      <c r="Q381" s="175"/>
      <c r="R381" s="175"/>
      <c r="S381" s="175"/>
      <c r="T381" s="175"/>
      <c r="U381" s="175"/>
      <c r="V381" s="175"/>
      <c r="W381" s="175"/>
      <c r="X381" s="175"/>
      <c r="Y381" s="175"/>
      <c r="Z381" s="175"/>
      <c r="AA381" s="175"/>
      <c r="AB381" s="175"/>
      <c r="AC381" s="175"/>
      <c r="AD381" s="175"/>
      <c r="AE381" s="175"/>
      <c r="AF381" s="175"/>
      <c r="AG381" s="175"/>
      <c r="AH381" s="175"/>
      <c r="AI381" s="175"/>
      <c r="AJ381" s="175"/>
      <c r="AK381" s="175"/>
      <c r="AL381" s="175"/>
      <c r="AM381" s="175"/>
      <c r="AN381" s="175"/>
      <c r="AO381" s="175"/>
      <c r="AP381" s="175"/>
      <c r="AQ381" s="175"/>
      <c r="AR381" s="175"/>
      <c r="AS381" s="175"/>
      <c r="AT381" s="175"/>
      <c r="AU381" s="175"/>
      <c r="AV381" s="175"/>
      <c r="AW381" s="175"/>
      <c r="AX381" s="175"/>
      <c r="AY381" s="175"/>
      <c r="AZ381" s="175"/>
      <c r="BA381" s="175"/>
      <c r="BB381" s="175"/>
      <c r="BC381" s="175"/>
      <c r="BD381" s="175"/>
      <c r="BE381" s="175"/>
      <c r="BF381" s="175"/>
      <c r="BG381" s="175"/>
      <c r="BH381" s="175"/>
    </row>
    <row r="382" spans="1:60" ht="22.5" outlineLevel="1" x14ac:dyDescent="0.2">
      <c r="A382" s="189">
        <v>46</v>
      </c>
      <c r="B382" s="183" t="s">
        <v>299</v>
      </c>
      <c r="C382" s="200" t="s">
        <v>300</v>
      </c>
      <c r="D382" s="185" t="s">
        <v>233</v>
      </c>
      <c r="E382" s="207">
        <v>345.84</v>
      </c>
      <c r="F382" s="188"/>
      <c r="G382" s="191">
        <f>E382*F382</f>
        <v>0</v>
      </c>
      <c r="H382" s="175"/>
      <c r="I382" s="175"/>
      <c r="J382" s="175"/>
      <c r="K382" s="175"/>
      <c r="L382" s="175"/>
      <c r="M382" s="175"/>
      <c r="N382" s="175"/>
      <c r="O382" s="175"/>
      <c r="P382" s="175"/>
      <c r="Q382" s="175"/>
      <c r="R382" s="175"/>
      <c r="S382" s="175"/>
      <c r="T382" s="175"/>
      <c r="U382" s="175"/>
      <c r="V382" s="175"/>
      <c r="W382" s="175"/>
      <c r="X382" s="175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</row>
    <row r="383" spans="1:60" outlineLevel="1" x14ac:dyDescent="0.2">
      <c r="A383" s="189"/>
      <c r="B383" s="183"/>
      <c r="C383" s="201" t="s">
        <v>89</v>
      </c>
      <c r="D383" s="186"/>
      <c r="E383" s="208"/>
      <c r="F383" s="188"/>
      <c r="G383" s="191"/>
      <c r="H383" s="175"/>
      <c r="I383" s="175"/>
      <c r="J383" s="175"/>
      <c r="K383" s="175"/>
      <c r="L383" s="175"/>
      <c r="M383" s="175"/>
      <c r="N383" s="175"/>
      <c r="O383" s="175"/>
      <c r="P383" s="175"/>
      <c r="Q383" s="175"/>
      <c r="R383" s="175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</row>
    <row r="384" spans="1:60" outlineLevel="1" x14ac:dyDescent="0.2">
      <c r="A384" s="189"/>
      <c r="B384" s="183"/>
      <c r="C384" s="201" t="s">
        <v>265</v>
      </c>
      <c r="D384" s="186"/>
      <c r="E384" s="208">
        <v>6.2</v>
      </c>
      <c r="F384" s="188"/>
      <c r="G384" s="191"/>
      <c r="H384" s="175"/>
      <c r="I384" s="175"/>
      <c r="J384" s="175"/>
      <c r="K384" s="175"/>
      <c r="L384" s="175"/>
      <c r="M384" s="175"/>
      <c r="N384" s="175"/>
      <c r="O384" s="175"/>
      <c r="P384" s="175"/>
      <c r="Q384" s="175"/>
      <c r="R384" s="175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5"/>
      <c r="BG384" s="175"/>
      <c r="BH384" s="175"/>
    </row>
    <row r="385" spans="1:60" outlineLevel="1" x14ac:dyDescent="0.2">
      <c r="A385" s="189"/>
      <c r="B385" s="183"/>
      <c r="C385" s="201" t="s">
        <v>91</v>
      </c>
      <c r="D385" s="186"/>
      <c r="E385" s="208"/>
      <c r="F385" s="188"/>
      <c r="G385" s="191"/>
      <c r="H385" s="175"/>
      <c r="I385" s="175"/>
      <c r="J385" s="175"/>
      <c r="K385" s="175"/>
      <c r="L385" s="175"/>
      <c r="M385" s="175"/>
      <c r="N385" s="175"/>
      <c r="O385" s="175"/>
      <c r="P385" s="175"/>
      <c r="Q385" s="175"/>
      <c r="R385" s="175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5"/>
      <c r="BG385" s="175"/>
      <c r="BH385" s="175"/>
    </row>
    <row r="386" spans="1:60" outlineLevel="1" x14ac:dyDescent="0.2">
      <c r="A386" s="189"/>
      <c r="B386" s="183"/>
      <c r="C386" s="201" t="s">
        <v>266</v>
      </c>
      <c r="D386" s="186"/>
      <c r="E386" s="208">
        <v>62.5</v>
      </c>
      <c r="F386" s="188"/>
      <c r="G386" s="191"/>
      <c r="H386" s="175"/>
      <c r="I386" s="175"/>
      <c r="J386" s="175"/>
      <c r="K386" s="175"/>
      <c r="L386" s="175"/>
      <c r="M386" s="175"/>
      <c r="N386" s="175"/>
      <c r="O386" s="175"/>
      <c r="P386" s="175"/>
      <c r="Q386" s="175"/>
      <c r="R386" s="175"/>
      <c r="S386" s="175"/>
      <c r="T386" s="175"/>
      <c r="U386" s="175"/>
      <c r="V386" s="175"/>
      <c r="W386" s="175"/>
      <c r="X386" s="175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5"/>
      <c r="BG386" s="175"/>
      <c r="BH386" s="175"/>
    </row>
    <row r="387" spans="1:60" outlineLevel="1" x14ac:dyDescent="0.2">
      <c r="A387" s="189"/>
      <c r="B387" s="183"/>
      <c r="C387" s="201" t="s">
        <v>267</v>
      </c>
      <c r="D387" s="186"/>
      <c r="E387" s="208">
        <v>54.1</v>
      </c>
      <c r="F387" s="188"/>
      <c r="G387" s="191"/>
      <c r="H387" s="175"/>
      <c r="I387" s="175"/>
      <c r="J387" s="175"/>
      <c r="K387" s="175"/>
      <c r="L387" s="175"/>
      <c r="M387" s="175"/>
      <c r="N387" s="175"/>
      <c r="O387" s="175"/>
      <c r="P387" s="175"/>
      <c r="Q387" s="175"/>
      <c r="R387" s="175"/>
      <c r="S387" s="175"/>
      <c r="T387" s="175"/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5"/>
      <c r="AN387" s="175"/>
      <c r="AO387" s="175"/>
      <c r="AP387" s="175"/>
      <c r="AQ387" s="175"/>
      <c r="AR387" s="175"/>
      <c r="AS387" s="175"/>
      <c r="AT387" s="175"/>
      <c r="AU387" s="175"/>
      <c r="AV387" s="175"/>
      <c r="AW387" s="175"/>
      <c r="AX387" s="175"/>
      <c r="AY387" s="175"/>
      <c r="AZ387" s="175"/>
      <c r="BA387" s="175"/>
      <c r="BB387" s="175"/>
      <c r="BC387" s="175"/>
      <c r="BD387" s="175"/>
      <c r="BE387" s="175"/>
      <c r="BF387" s="175"/>
      <c r="BG387" s="175"/>
      <c r="BH387" s="175"/>
    </row>
    <row r="388" spans="1:60" outlineLevel="1" x14ac:dyDescent="0.2">
      <c r="A388" s="189"/>
      <c r="B388" s="183"/>
      <c r="C388" s="201" t="s">
        <v>186</v>
      </c>
      <c r="D388" s="186"/>
      <c r="E388" s="208">
        <v>22.84</v>
      </c>
      <c r="F388" s="188"/>
      <c r="G388" s="191"/>
      <c r="H388" s="175"/>
      <c r="I388" s="175"/>
      <c r="J388" s="175"/>
      <c r="K388" s="175"/>
      <c r="L388" s="175"/>
      <c r="M388" s="175"/>
      <c r="N388" s="175"/>
      <c r="O388" s="175"/>
      <c r="P388" s="175"/>
      <c r="Q388" s="175"/>
      <c r="R388" s="175"/>
      <c r="S388" s="175"/>
      <c r="T388" s="175"/>
      <c r="U388" s="175"/>
      <c r="V388" s="175"/>
      <c r="W388" s="175"/>
      <c r="X388" s="175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5"/>
      <c r="BG388" s="175"/>
      <c r="BH388" s="175"/>
    </row>
    <row r="389" spans="1:60" outlineLevel="1" x14ac:dyDescent="0.2">
      <c r="A389" s="189"/>
      <c r="B389" s="183"/>
      <c r="C389" s="201" t="s">
        <v>268</v>
      </c>
      <c r="D389" s="186"/>
      <c r="E389" s="208">
        <v>15</v>
      </c>
      <c r="F389" s="188"/>
      <c r="G389" s="191"/>
      <c r="H389" s="175"/>
      <c r="I389" s="175"/>
      <c r="J389" s="175"/>
      <c r="K389" s="175"/>
      <c r="L389" s="175"/>
      <c r="M389" s="175"/>
      <c r="N389" s="175"/>
      <c r="O389" s="175"/>
      <c r="P389" s="175"/>
      <c r="Q389" s="175"/>
      <c r="R389" s="175"/>
      <c r="S389" s="175"/>
      <c r="T389" s="175"/>
      <c r="U389" s="175"/>
      <c r="V389" s="175"/>
      <c r="W389" s="175"/>
      <c r="X389" s="175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75"/>
      <c r="BB389" s="175"/>
      <c r="BC389" s="175"/>
      <c r="BD389" s="175"/>
      <c r="BE389" s="175"/>
      <c r="BF389" s="175"/>
      <c r="BG389" s="175"/>
      <c r="BH389" s="175"/>
    </row>
    <row r="390" spans="1:60" outlineLevel="1" x14ac:dyDescent="0.2">
      <c r="A390" s="189"/>
      <c r="B390" s="183"/>
      <c r="C390" s="201" t="s">
        <v>93</v>
      </c>
      <c r="D390" s="186"/>
      <c r="E390" s="208"/>
      <c r="F390" s="188"/>
      <c r="G390" s="191"/>
      <c r="H390" s="175"/>
      <c r="I390" s="175"/>
      <c r="J390" s="175"/>
      <c r="K390" s="175"/>
      <c r="L390" s="175"/>
      <c r="M390" s="175"/>
      <c r="N390" s="175"/>
      <c r="O390" s="175"/>
      <c r="P390" s="175"/>
      <c r="Q390" s="175"/>
      <c r="R390" s="175"/>
      <c r="S390" s="175"/>
      <c r="T390" s="175"/>
      <c r="U390" s="175"/>
      <c r="V390" s="175"/>
      <c r="W390" s="175"/>
      <c r="X390" s="175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75"/>
      <c r="BB390" s="175"/>
      <c r="BC390" s="175"/>
      <c r="BD390" s="175"/>
      <c r="BE390" s="175"/>
      <c r="BF390" s="175"/>
      <c r="BG390" s="175"/>
      <c r="BH390" s="175"/>
    </row>
    <row r="391" spans="1:60" outlineLevel="1" x14ac:dyDescent="0.2">
      <c r="A391" s="189"/>
      <c r="B391" s="183"/>
      <c r="C391" s="201" t="s">
        <v>269</v>
      </c>
      <c r="D391" s="186"/>
      <c r="E391" s="208">
        <v>49.1</v>
      </c>
      <c r="F391" s="188"/>
      <c r="G391" s="191"/>
      <c r="H391" s="175"/>
      <c r="I391" s="175"/>
      <c r="J391" s="175"/>
      <c r="K391" s="175"/>
      <c r="L391" s="175"/>
      <c r="M391" s="175"/>
      <c r="N391" s="175"/>
      <c r="O391" s="175"/>
      <c r="P391" s="175"/>
      <c r="Q391" s="175"/>
      <c r="R391" s="175"/>
      <c r="S391" s="175"/>
      <c r="T391" s="175"/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5"/>
      <c r="AM391" s="175"/>
      <c r="AN391" s="175"/>
      <c r="AO391" s="175"/>
      <c r="AP391" s="175"/>
      <c r="AQ391" s="175"/>
      <c r="AR391" s="175"/>
      <c r="AS391" s="175"/>
      <c r="AT391" s="175"/>
      <c r="AU391" s="175"/>
      <c r="AV391" s="175"/>
      <c r="AW391" s="175"/>
      <c r="AX391" s="175"/>
      <c r="AY391" s="175"/>
      <c r="AZ391" s="175"/>
      <c r="BA391" s="175"/>
      <c r="BB391" s="175"/>
      <c r="BC391" s="175"/>
      <c r="BD391" s="175"/>
      <c r="BE391" s="175"/>
      <c r="BF391" s="175"/>
      <c r="BG391" s="175"/>
      <c r="BH391" s="175"/>
    </row>
    <row r="392" spans="1:60" outlineLevel="1" x14ac:dyDescent="0.2">
      <c r="A392" s="189"/>
      <c r="B392" s="183"/>
      <c r="C392" s="201" t="s">
        <v>270</v>
      </c>
      <c r="D392" s="186"/>
      <c r="E392" s="208">
        <v>28.1</v>
      </c>
      <c r="F392" s="188"/>
      <c r="G392" s="191"/>
      <c r="H392" s="175"/>
      <c r="I392" s="175"/>
      <c r="J392" s="175"/>
      <c r="K392" s="175"/>
      <c r="L392" s="175"/>
      <c r="M392" s="175"/>
      <c r="N392" s="175"/>
      <c r="O392" s="175"/>
      <c r="P392" s="175"/>
      <c r="Q392" s="175"/>
      <c r="R392" s="175"/>
      <c r="S392" s="175"/>
      <c r="T392" s="175"/>
      <c r="U392" s="175"/>
      <c r="V392" s="175"/>
      <c r="W392" s="175"/>
      <c r="X392" s="175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5"/>
      <c r="BG392" s="175"/>
      <c r="BH392" s="175"/>
    </row>
    <row r="393" spans="1:60" outlineLevel="1" x14ac:dyDescent="0.2">
      <c r="A393" s="189"/>
      <c r="B393" s="183"/>
      <c r="C393" s="201" t="s">
        <v>271</v>
      </c>
      <c r="D393" s="186"/>
      <c r="E393" s="208">
        <v>18</v>
      </c>
      <c r="F393" s="188"/>
      <c r="G393" s="191"/>
      <c r="H393" s="175"/>
      <c r="I393" s="175"/>
      <c r="J393" s="175"/>
      <c r="K393" s="175"/>
      <c r="L393" s="175"/>
      <c r="M393" s="175"/>
      <c r="N393" s="175"/>
      <c r="O393" s="175"/>
      <c r="P393" s="175"/>
      <c r="Q393" s="175"/>
      <c r="R393" s="175"/>
      <c r="S393" s="175"/>
      <c r="T393" s="175"/>
      <c r="U393" s="175"/>
      <c r="V393" s="175"/>
      <c r="W393" s="175"/>
      <c r="X393" s="175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75"/>
      <c r="BB393" s="175"/>
      <c r="BC393" s="175"/>
      <c r="BD393" s="175"/>
      <c r="BE393" s="175"/>
      <c r="BF393" s="175"/>
      <c r="BG393" s="175"/>
      <c r="BH393" s="175"/>
    </row>
    <row r="394" spans="1:60" outlineLevel="1" x14ac:dyDescent="0.2">
      <c r="A394" s="189"/>
      <c r="B394" s="183"/>
      <c r="C394" s="201" t="s">
        <v>272</v>
      </c>
      <c r="D394" s="186"/>
      <c r="E394" s="208"/>
      <c r="F394" s="188"/>
      <c r="G394" s="191"/>
      <c r="H394" s="175"/>
      <c r="I394" s="175"/>
      <c r="J394" s="175"/>
      <c r="K394" s="175"/>
      <c r="L394" s="175"/>
      <c r="M394" s="175"/>
      <c r="N394" s="175"/>
      <c r="O394" s="175"/>
      <c r="P394" s="175"/>
      <c r="Q394" s="175"/>
      <c r="R394" s="175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5"/>
      <c r="BG394" s="175"/>
      <c r="BH394" s="175"/>
    </row>
    <row r="395" spans="1:60" outlineLevel="1" x14ac:dyDescent="0.2">
      <c r="A395" s="189"/>
      <c r="B395" s="183"/>
      <c r="C395" s="201" t="s">
        <v>273</v>
      </c>
      <c r="D395" s="186"/>
      <c r="E395" s="208">
        <v>45</v>
      </c>
      <c r="F395" s="188"/>
      <c r="G395" s="191"/>
      <c r="H395" s="175"/>
      <c r="I395" s="175"/>
      <c r="J395" s="175"/>
      <c r="K395" s="175"/>
      <c r="L395" s="175"/>
      <c r="M395" s="175"/>
      <c r="N395" s="175"/>
      <c r="O395" s="175"/>
      <c r="P395" s="175"/>
      <c r="Q395" s="175"/>
      <c r="R395" s="175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5"/>
      <c r="BG395" s="175"/>
      <c r="BH395" s="175"/>
    </row>
    <row r="396" spans="1:60" outlineLevel="1" x14ac:dyDescent="0.2">
      <c r="A396" s="189"/>
      <c r="B396" s="183"/>
      <c r="C396" s="201" t="s">
        <v>274</v>
      </c>
      <c r="D396" s="186"/>
      <c r="E396" s="208">
        <v>45</v>
      </c>
      <c r="F396" s="188"/>
      <c r="G396" s="191"/>
      <c r="H396" s="175"/>
      <c r="I396" s="175"/>
      <c r="J396" s="175"/>
      <c r="K396" s="175"/>
      <c r="L396" s="175"/>
      <c r="M396" s="175"/>
      <c r="N396" s="175"/>
      <c r="O396" s="175"/>
      <c r="P396" s="175"/>
      <c r="Q396" s="175"/>
      <c r="R396" s="175"/>
      <c r="S396" s="175"/>
      <c r="T396" s="175"/>
      <c r="U396" s="175"/>
      <c r="V396" s="175"/>
      <c r="W396" s="175"/>
      <c r="X396" s="175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5"/>
      <c r="BG396" s="175"/>
      <c r="BH396" s="175"/>
    </row>
    <row r="397" spans="1:60" outlineLevel="1" x14ac:dyDescent="0.2">
      <c r="A397" s="189">
        <v>47</v>
      </c>
      <c r="B397" s="183" t="s">
        <v>301</v>
      </c>
      <c r="C397" s="200" t="s">
        <v>302</v>
      </c>
      <c r="D397" s="185" t="s">
        <v>101</v>
      </c>
      <c r="E397" s="207">
        <v>65</v>
      </c>
      <c r="F397" s="188"/>
      <c r="G397" s="191">
        <f>E397*F397</f>
        <v>0</v>
      </c>
      <c r="H397" s="175"/>
      <c r="I397" s="175"/>
      <c r="J397" s="175"/>
      <c r="K397" s="175"/>
      <c r="L397" s="175"/>
      <c r="M397" s="175"/>
      <c r="N397" s="175"/>
      <c r="O397" s="175"/>
      <c r="P397" s="175"/>
      <c r="Q397" s="175"/>
      <c r="R397" s="175"/>
      <c r="S397" s="175"/>
      <c r="T397" s="175"/>
      <c r="U397" s="175"/>
      <c r="V397" s="175"/>
      <c r="W397" s="175"/>
      <c r="X397" s="175"/>
      <c r="Y397" s="175"/>
      <c r="Z397" s="175"/>
      <c r="AA397" s="175"/>
      <c r="AB397" s="175"/>
      <c r="AC397" s="175"/>
      <c r="AD397" s="175"/>
      <c r="AE397" s="175"/>
      <c r="AF397" s="175"/>
      <c r="AG397" s="175"/>
      <c r="AH397" s="175"/>
      <c r="AI397" s="175"/>
      <c r="AJ397" s="175"/>
      <c r="AK397" s="175"/>
      <c r="AL397" s="175"/>
      <c r="AM397" s="175"/>
      <c r="AN397" s="175"/>
      <c r="AO397" s="175"/>
      <c r="AP397" s="175"/>
      <c r="AQ397" s="175"/>
      <c r="AR397" s="175"/>
      <c r="AS397" s="175"/>
      <c r="AT397" s="175"/>
      <c r="AU397" s="175"/>
      <c r="AV397" s="175"/>
      <c r="AW397" s="175"/>
      <c r="AX397" s="175"/>
      <c r="AY397" s="175"/>
      <c r="AZ397" s="175"/>
      <c r="BA397" s="175"/>
      <c r="BB397" s="175"/>
      <c r="BC397" s="175"/>
      <c r="BD397" s="175"/>
      <c r="BE397" s="175"/>
      <c r="BF397" s="175"/>
      <c r="BG397" s="175"/>
      <c r="BH397" s="175"/>
    </row>
    <row r="398" spans="1:60" outlineLevel="1" x14ac:dyDescent="0.2">
      <c r="A398" s="189"/>
      <c r="B398" s="183"/>
      <c r="C398" s="201" t="s">
        <v>91</v>
      </c>
      <c r="D398" s="186"/>
      <c r="E398" s="208"/>
      <c r="F398" s="188"/>
      <c r="G398" s="191"/>
      <c r="H398" s="175"/>
      <c r="I398" s="175"/>
      <c r="J398" s="175"/>
      <c r="K398" s="175"/>
      <c r="L398" s="175"/>
      <c r="M398" s="175"/>
      <c r="N398" s="175"/>
      <c r="O398" s="175"/>
      <c r="P398" s="175"/>
      <c r="Q398" s="175"/>
      <c r="R398" s="175"/>
      <c r="S398" s="175"/>
      <c r="T398" s="175"/>
      <c r="U398" s="175"/>
      <c r="V398" s="175"/>
      <c r="W398" s="175"/>
      <c r="X398" s="175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75"/>
      <c r="BB398" s="175"/>
      <c r="BC398" s="175"/>
      <c r="BD398" s="175"/>
      <c r="BE398" s="175"/>
      <c r="BF398" s="175"/>
      <c r="BG398" s="175"/>
      <c r="BH398" s="175"/>
    </row>
    <row r="399" spans="1:60" outlineLevel="1" x14ac:dyDescent="0.2">
      <c r="A399" s="189"/>
      <c r="B399" s="183"/>
      <c r="C399" s="201" t="s">
        <v>297</v>
      </c>
      <c r="D399" s="186"/>
      <c r="E399" s="208">
        <v>35</v>
      </c>
      <c r="F399" s="188"/>
      <c r="G399" s="191"/>
      <c r="H399" s="175"/>
      <c r="I399" s="175"/>
      <c r="J399" s="175"/>
      <c r="K399" s="175"/>
      <c r="L399" s="175"/>
      <c r="M399" s="175"/>
      <c r="N399" s="175"/>
      <c r="O399" s="175"/>
      <c r="P399" s="175"/>
      <c r="Q399" s="175"/>
      <c r="R399" s="175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5"/>
      <c r="BG399" s="175"/>
      <c r="BH399" s="175"/>
    </row>
    <row r="400" spans="1:60" outlineLevel="1" x14ac:dyDescent="0.2">
      <c r="A400" s="189"/>
      <c r="B400" s="183"/>
      <c r="C400" s="201" t="s">
        <v>93</v>
      </c>
      <c r="D400" s="186"/>
      <c r="E400" s="208"/>
      <c r="F400" s="188"/>
      <c r="G400" s="191"/>
      <c r="H400" s="175"/>
      <c r="I400" s="175"/>
      <c r="J400" s="175"/>
      <c r="K400" s="175"/>
      <c r="L400" s="175"/>
      <c r="M400" s="175"/>
      <c r="N400" s="175"/>
      <c r="O400" s="175"/>
      <c r="P400" s="175"/>
      <c r="Q400" s="175"/>
      <c r="R400" s="175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75"/>
      <c r="BB400" s="175"/>
      <c r="BC400" s="175"/>
      <c r="BD400" s="175"/>
      <c r="BE400" s="175"/>
      <c r="BF400" s="175"/>
      <c r="BG400" s="175"/>
      <c r="BH400" s="175"/>
    </row>
    <row r="401" spans="1:60" outlineLevel="1" x14ac:dyDescent="0.2">
      <c r="A401" s="189"/>
      <c r="B401" s="183"/>
      <c r="C401" s="201" t="s">
        <v>298</v>
      </c>
      <c r="D401" s="186"/>
      <c r="E401" s="208">
        <v>30</v>
      </c>
      <c r="F401" s="188"/>
      <c r="G401" s="191"/>
      <c r="H401" s="175"/>
      <c r="I401" s="175"/>
      <c r="J401" s="175"/>
      <c r="K401" s="175"/>
      <c r="L401" s="175"/>
      <c r="M401" s="175"/>
      <c r="N401" s="175"/>
      <c r="O401" s="175"/>
      <c r="P401" s="175"/>
      <c r="Q401" s="175"/>
      <c r="R401" s="175"/>
      <c r="S401" s="175"/>
      <c r="T401" s="175"/>
      <c r="U401" s="175"/>
      <c r="V401" s="175"/>
      <c r="W401" s="175"/>
      <c r="X401" s="175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5"/>
      <c r="BG401" s="175"/>
      <c r="BH401" s="175"/>
    </row>
    <row r="402" spans="1:60" ht="22.5" outlineLevel="1" x14ac:dyDescent="0.2">
      <c r="A402" s="189">
        <v>48</v>
      </c>
      <c r="B402" s="183" t="s">
        <v>303</v>
      </c>
      <c r="C402" s="200" t="s">
        <v>304</v>
      </c>
      <c r="D402" s="185" t="s">
        <v>101</v>
      </c>
      <c r="E402" s="207">
        <v>65</v>
      </c>
      <c r="F402" s="188"/>
      <c r="G402" s="191">
        <f>E402*F402</f>
        <v>0</v>
      </c>
      <c r="H402" s="175"/>
      <c r="I402" s="175"/>
      <c r="J402" s="175"/>
      <c r="K402" s="175"/>
      <c r="L402" s="175"/>
      <c r="M402" s="175"/>
      <c r="N402" s="175"/>
      <c r="O402" s="175"/>
      <c r="P402" s="175"/>
      <c r="Q402" s="175"/>
      <c r="R402" s="175"/>
      <c r="S402" s="175"/>
      <c r="T402" s="175"/>
      <c r="U402" s="175"/>
      <c r="V402" s="175"/>
      <c r="W402" s="175"/>
      <c r="X402" s="175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175"/>
      <c r="BB402" s="175"/>
      <c r="BC402" s="175"/>
      <c r="BD402" s="175"/>
      <c r="BE402" s="175"/>
      <c r="BF402" s="175"/>
      <c r="BG402" s="175"/>
      <c r="BH402" s="175"/>
    </row>
    <row r="403" spans="1:60" outlineLevel="1" x14ac:dyDescent="0.2">
      <c r="A403" s="189"/>
      <c r="B403" s="183"/>
      <c r="C403" s="201" t="s">
        <v>91</v>
      </c>
      <c r="D403" s="186"/>
      <c r="E403" s="208"/>
      <c r="F403" s="188"/>
      <c r="G403" s="191"/>
      <c r="H403" s="175"/>
      <c r="I403" s="175"/>
      <c r="J403" s="175"/>
      <c r="K403" s="175"/>
      <c r="L403" s="175"/>
      <c r="M403" s="175"/>
      <c r="N403" s="175"/>
      <c r="O403" s="175"/>
      <c r="P403" s="175"/>
      <c r="Q403" s="175"/>
      <c r="R403" s="175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5"/>
      <c r="BG403" s="175"/>
      <c r="BH403" s="175"/>
    </row>
    <row r="404" spans="1:60" outlineLevel="1" x14ac:dyDescent="0.2">
      <c r="A404" s="189"/>
      <c r="B404" s="183"/>
      <c r="C404" s="201" t="s">
        <v>297</v>
      </c>
      <c r="D404" s="186"/>
      <c r="E404" s="208">
        <v>35</v>
      </c>
      <c r="F404" s="188"/>
      <c r="G404" s="191"/>
      <c r="H404" s="175"/>
      <c r="I404" s="175"/>
      <c r="J404" s="175"/>
      <c r="K404" s="175"/>
      <c r="L404" s="175"/>
      <c r="M404" s="175"/>
      <c r="N404" s="175"/>
      <c r="O404" s="175"/>
      <c r="P404" s="175"/>
      <c r="Q404" s="175"/>
      <c r="R404" s="175"/>
      <c r="S404" s="175"/>
      <c r="T404" s="175"/>
      <c r="U404" s="175"/>
      <c r="V404" s="175"/>
      <c r="W404" s="175"/>
      <c r="X404" s="175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5"/>
      <c r="BG404" s="175"/>
      <c r="BH404" s="175"/>
    </row>
    <row r="405" spans="1:60" outlineLevel="1" x14ac:dyDescent="0.2">
      <c r="A405" s="189"/>
      <c r="B405" s="183"/>
      <c r="C405" s="201" t="s">
        <v>93</v>
      </c>
      <c r="D405" s="186"/>
      <c r="E405" s="208"/>
      <c r="F405" s="188"/>
      <c r="G405" s="191"/>
      <c r="H405" s="175"/>
      <c r="I405" s="175"/>
      <c r="J405" s="175"/>
      <c r="K405" s="175"/>
      <c r="L405" s="175"/>
      <c r="M405" s="175"/>
      <c r="N405" s="175"/>
      <c r="O405" s="175"/>
      <c r="P405" s="175"/>
      <c r="Q405" s="175"/>
      <c r="R405" s="175"/>
      <c r="S405" s="175"/>
      <c r="T405" s="175"/>
      <c r="U405" s="175"/>
      <c r="V405" s="175"/>
      <c r="W405" s="175"/>
      <c r="X405" s="175"/>
      <c r="Y405" s="175"/>
      <c r="Z405" s="175"/>
      <c r="AA405" s="175"/>
      <c r="AB405" s="175"/>
      <c r="AC405" s="175"/>
      <c r="AD405" s="175"/>
      <c r="AE405" s="175"/>
      <c r="AF405" s="175"/>
      <c r="AG405" s="175"/>
      <c r="AH405" s="175"/>
      <c r="AI405" s="175"/>
      <c r="AJ405" s="175"/>
      <c r="AK405" s="175"/>
      <c r="AL405" s="175"/>
      <c r="AM405" s="175"/>
      <c r="AN405" s="175"/>
      <c r="AO405" s="175"/>
      <c r="AP405" s="175"/>
      <c r="AQ405" s="175"/>
      <c r="AR405" s="175"/>
      <c r="AS405" s="175"/>
      <c r="AT405" s="175"/>
      <c r="AU405" s="175"/>
      <c r="AV405" s="175"/>
      <c r="AW405" s="175"/>
      <c r="AX405" s="175"/>
      <c r="AY405" s="175"/>
      <c r="AZ405" s="175"/>
      <c r="BA405" s="175"/>
      <c r="BB405" s="175"/>
      <c r="BC405" s="175"/>
      <c r="BD405" s="175"/>
      <c r="BE405" s="175"/>
      <c r="BF405" s="175"/>
      <c r="BG405" s="175"/>
      <c r="BH405" s="175"/>
    </row>
    <row r="406" spans="1:60" outlineLevel="1" x14ac:dyDescent="0.2">
      <c r="A406" s="189"/>
      <c r="B406" s="183"/>
      <c r="C406" s="201" t="s">
        <v>298</v>
      </c>
      <c r="D406" s="186"/>
      <c r="E406" s="208">
        <v>30</v>
      </c>
      <c r="F406" s="188"/>
      <c r="G406" s="191"/>
      <c r="H406" s="175"/>
      <c r="I406" s="175"/>
      <c r="J406" s="175"/>
      <c r="K406" s="175"/>
      <c r="L406" s="175"/>
      <c r="M406" s="175"/>
      <c r="N406" s="175"/>
      <c r="O406" s="175"/>
      <c r="P406" s="175"/>
      <c r="Q406" s="175"/>
      <c r="R406" s="175"/>
      <c r="S406" s="175"/>
      <c r="T406" s="175"/>
      <c r="U406" s="175"/>
      <c r="V406" s="175"/>
      <c r="W406" s="175"/>
      <c r="X406" s="175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5"/>
      <c r="BG406" s="175"/>
      <c r="BH406" s="175"/>
    </row>
    <row r="407" spans="1:60" ht="22.5" outlineLevel="1" x14ac:dyDescent="0.2">
      <c r="A407" s="189">
        <v>49</v>
      </c>
      <c r="B407" s="183" t="s">
        <v>305</v>
      </c>
      <c r="C407" s="200" t="s">
        <v>306</v>
      </c>
      <c r="D407" s="185" t="s">
        <v>178</v>
      </c>
      <c r="E407" s="207">
        <v>604.76850000000002</v>
      </c>
      <c r="F407" s="188"/>
      <c r="G407" s="191">
        <f>E407*F407</f>
        <v>0</v>
      </c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5"/>
      <c r="AM407" s="175"/>
      <c r="AN407" s="175"/>
      <c r="AO407" s="175"/>
      <c r="AP407" s="175"/>
      <c r="AQ407" s="175"/>
      <c r="AR407" s="175"/>
      <c r="AS407" s="175"/>
      <c r="AT407" s="175"/>
      <c r="AU407" s="175"/>
      <c r="AV407" s="175"/>
      <c r="AW407" s="175"/>
      <c r="AX407" s="175"/>
      <c r="AY407" s="175"/>
      <c r="AZ407" s="175"/>
      <c r="BA407" s="175"/>
      <c r="BB407" s="175"/>
      <c r="BC407" s="175"/>
      <c r="BD407" s="175"/>
      <c r="BE407" s="175"/>
      <c r="BF407" s="175"/>
      <c r="BG407" s="175"/>
      <c r="BH407" s="175"/>
    </row>
    <row r="408" spans="1:60" ht="22.5" outlineLevel="1" x14ac:dyDescent="0.2">
      <c r="A408" s="189"/>
      <c r="B408" s="183"/>
      <c r="C408" s="251" t="s">
        <v>307</v>
      </c>
      <c r="D408" s="252"/>
      <c r="E408" s="253"/>
      <c r="F408" s="254"/>
      <c r="G408" s="255"/>
      <c r="H408" s="175"/>
      <c r="I408" s="175"/>
      <c r="J408" s="175"/>
      <c r="K408" s="175"/>
      <c r="L408" s="175"/>
      <c r="M408" s="175"/>
      <c r="N408" s="175"/>
      <c r="O408" s="175"/>
      <c r="P408" s="175"/>
      <c r="Q408" s="175"/>
      <c r="R408" s="175"/>
      <c r="S408" s="175"/>
      <c r="T408" s="175"/>
      <c r="U408" s="175"/>
      <c r="V408" s="175"/>
      <c r="W408" s="175"/>
      <c r="X408" s="175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82" t="str">
        <f>C408</f>
        <v>z kamenné vlny vlhkuvzdorné s viditel.rastrem vhodné do zdravotn.prostředí - odolné desinf.prostředkům.Včertně výustků VZT,větrací mřížky apod.</v>
      </c>
      <c r="BB408" s="175"/>
      <c r="BC408" s="175"/>
      <c r="BD408" s="175"/>
      <c r="BE408" s="175"/>
      <c r="BF408" s="175"/>
      <c r="BG408" s="175"/>
      <c r="BH408" s="175"/>
    </row>
    <row r="409" spans="1:60" outlineLevel="1" x14ac:dyDescent="0.2">
      <c r="A409" s="189"/>
      <c r="B409" s="183"/>
      <c r="C409" s="251" t="s">
        <v>308</v>
      </c>
      <c r="D409" s="252"/>
      <c r="E409" s="253"/>
      <c r="F409" s="254"/>
      <c r="G409" s="255"/>
      <c r="H409" s="175"/>
      <c r="I409" s="175"/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82" t="str">
        <f>C409</f>
        <v>Přesný popis viz D1.01.01-401.</v>
      </c>
      <c r="BB409" s="175"/>
      <c r="BC409" s="175"/>
      <c r="BD409" s="175"/>
      <c r="BE409" s="175"/>
      <c r="BF409" s="175"/>
      <c r="BG409" s="175"/>
      <c r="BH409" s="175"/>
    </row>
    <row r="410" spans="1:60" outlineLevel="1" x14ac:dyDescent="0.2">
      <c r="A410" s="189"/>
      <c r="B410" s="183"/>
      <c r="C410" s="201" t="s">
        <v>309</v>
      </c>
      <c r="D410" s="186"/>
      <c r="E410" s="208">
        <v>604.76850000000002</v>
      </c>
      <c r="F410" s="188"/>
      <c r="G410" s="191"/>
      <c r="H410" s="175"/>
      <c r="I410" s="175"/>
      <c r="J410" s="175"/>
      <c r="K410" s="175"/>
      <c r="L410" s="175"/>
      <c r="M410" s="175"/>
      <c r="N410" s="175"/>
      <c r="O410" s="175"/>
      <c r="P410" s="175"/>
      <c r="Q410" s="175"/>
      <c r="R410" s="175"/>
      <c r="S410" s="175"/>
      <c r="T410" s="175"/>
      <c r="U410" s="175"/>
      <c r="V410" s="175"/>
      <c r="W410" s="175"/>
      <c r="X410" s="175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175"/>
      <c r="BB410" s="175"/>
      <c r="BC410" s="175"/>
      <c r="BD410" s="175"/>
      <c r="BE410" s="175"/>
      <c r="BF410" s="175"/>
      <c r="BG410" s="175"/>
      <c r="BH410" s="175"/>
    </row>
    <row r="411" spans="1:60" ht="33.75" outlineLevel="1" x14ac:dyDescent="0.2">
      <c r="A411" s="189">
        <v>50</v>
      </c>
      <c r="B411" s="183" t="s">
        <v>310</v>
      </c>
      <c r="C411" s="200" t="s">
        <v>311</v>
      </c>
      <c r="D411" s="185" t="s">
        <v>282</v>
      </c>
      <c r="E411" s="207">
        <v>155</v>
      </c>
      <c r="F411" s="188"/>
      <c r="G411" s="191">
        <f>E411*F411</f>
        <v>0</v>
      </c>
      <c r="H411" s="175"/>
      <c r="I411" s="175"/>
      <c r="J411" s="175"/>
      <c r="K411" s="175"/>
      <c r="L411" s="175"/>
      <c r="M411" s="175"/>
      <c r="N411" s="175"/>
      <c r="O411" s="175"/>
      <c r="P411" s="175"/>
      <c r="Q411" s="175"/>
      <c r="R411" s="175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5"/>
      <c r="BG411" s="175"/>
      <c r="BH411" s="175"/>
    </row>
    <row r="412" spans="1:60" outlineLevel="1" x14ac:dyDescent="0.2">
      <c r="A412" s="189"/>
      <c r="B412" s="183"/>
      <c r="C412" s="201" t="s">
        <v>283</v>
      </c>
      <c r="D412" s="186"/>
      <c r="E412" s="208">
        <v>30</v>
      </c>
      <c r="F412" s="188"/>
      <c r="G412" s="191"/>
      <c r="H412" s="175"/>
      <c r="I412" s="175"/>
      <c r="J412" s="175"/>
      <c r="K412" s="175"/>
      <c r="L412" s="175"/>
      <c r="M412" s="175"/>
      <c r="N412" s="175"/>
      <c r="O412" s="175"/>
      <c r="P412" s="175"/>
      <c r="Q412" s="175"/>
      <c r="R412" s="175"/>
      <c r="S412" s="175"/>
      <c r="T412" s="175"/>
      <c r="U412" s="175"/>
      <c r="V412" s="175"/>
      <c r="W412" s="175"/>
      <c r="X412" s="175"/>
      <c r="Y412" s="175"/>
      <c r="Z412" s="175"/>
      <c r="AA412" s="175"/>
      <c r="AB412" s="175"/>
      <c r="AC412" s="175"/>
      <c r="AD412" s="175"/>
      <c r="AE412" s="175"/>
      <c r="AF412" s="175"/>
      <c r="AG412" s="175"/>
      <c r="AH412" s="175"/>
      <c r="AI412" s="175"/>
      <c r="AJ412" s="175"/>
      <c r="AK412" s="175"/>
      <c r="AL412" s="175"/>
      <c r="AM412" s="175"/>
      <c r="AN412" s="175"/>
      <c r="AO412" s="175"/>
      <c r="AP412" s="175"/>
      <c r="AQ412" s="175"/>
      <c r="AR412" s="175"/>
      <c r="AS412" s="175"/>
      <c r="AT412" s="175"/>
      <c r="AU412" s="175"/>
      <c r="AV412" s="175"/>
      <c r="AW412" s="175"/>
      <c r="AX412" s="175"/>
      <c r="AY412" s="175"/>
      <c r="AZ412" s="175"/>
      <c r="BA412" s="175"/>
      <c r="BB412" s="175"/>
      <c r="BC412" s="175"/>
      <c r="BD412" s="175"/>
      <c r="BE412" s="175"/>
      <c r="BF412" s="175"/>
      <c r="BG412" s="175"/>
      <c r="BH412" s="175"/>
    </row>
    <row r="413" spans="1:60" outlineLevel="1" x14ac:dyDescent="0.2">
      <c r="A413" s="189"/>
      <c r="B413" s="183"/>
      <c r="C413" s="201" t="s">
        <v>261</v>
      </c>
      <c r="D413" s="186"/>
      <c r="E413" s="208">
        <v>15</v>
      </c>
      <c r="F413" s="188"/>
      <c r="G413" s="191"/>
      <c r="H413" s="175"/>
      <c r="I413" s="175"/>
      <c r="J413" s="175"/>
      <c r="K413" s="175"/>
      <c r="L413" s="175"/>
      <c r="M413" s="175"/>
      <c r="N413" s="175"/>
      <c r="O413" s="175"/>
      <c r="P413" s="175"/>
      <c r="Q413" s="175"/>
      <c r="R413" s="175"/>
      <c r="S413" s="175"/>
      <c r="T413" s="175"/>
      <c r="U413" s="175"/>
      <c r="V413" s="175"/>
      <c r="W413" s="175"/>
      <c r="X413" s="175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5"/>
      <c r="BG413" s="175"/>
      <c r="BH413" s="175"/>
    </row>
    <row r="414" spans="1:60" outlineLevel="1" x14ac:dyDescent="0.2">
      <c r="A414" s="189"/>
      <c r="B414" s="183"/>
      <c r="C414" s="201" t="s">
        <v>312</v>
      </c>
      <c r="D414" s="186"/>
      <c r="E414" s="208">
        <v>60</v>
      </c>
      <c r="F414" s="188"/>
      <c r="G414" s="191"/>
      <c r="H414" s="175"/>
      <c r="I414" s="175"/>
      <c r="J414" s="175"/>
      <c r="K414" s="175"/>
      <c r="L414" s="175"/>
      <c r="M414" s="175"/>
      <c r="N414" s="175"/>
      <c r="O414" s="175"/>
      <c r="P414" s="175"/>
      <c r="Q414" s="175"/>
      <c r="R414" s="175"/>
      <c r="S414" s="175"/>
      <c r="T414" s="175"/>
      <c r="U414" s="175"/>
      <c r="V414" s="175"/>
      <c r="W414" s="175"/>
      <c r="X414" s="175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75"/>
      <c r="BB414" s="175"/>
      <c r="BC414" s="175"/>
      <c r="BD414" s="175"/>
      <c r="BE414" s="175"/>
      <c r="BF414" s="175"/>
      <c r="BG414" s="175"/>
      <c r="BH414" s="175"/>
    </row>
    <row r="415" spans="1:60" outlineLevel="1" x14ac:dyDescent="0.2">
      <c r="A415" s="189"/>
      <c r="B415" s="183"/>
      <c r="C415" s="201" t="s">
        <v>106</v>
      </c>
      <c r="D415" s="186"/>
      <c r="E415" s="208">
        <v>50</v>
      </c>
      <c r="F415" s="188"/>
      <c r="G415" s="191"/>
      <c r="H415" s="175"/>
      <c r="I415" s="175"/>
      <c r="J415" s="175"/>
      <c r="K415" s="175"/>
      <c r="L415" s="175"/>
      <c r="M415" s="175"/>
      <c r="N415" s="175"/>
      <c r="O415" s="175"/>
      <c r="P415" s="175"/>
      <c r="Q415" s="175"/>
      <c r="R415" s="175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5"/>
      <c r="BG415" s="175"/>
      <c r="BH415" s="175"/>
    </row>
    <row r="416" spans="1:60" ht="22.5" outlineLevel="1" x14ac:dyDescent="0.2">
      <c r="A416" s="189">
        <v>51</v>
      </c>
      <c r="B416" s="183" t="s">
        <v>313</v>
      </c>
      <c r="C416" s="200" t="s">
        <v>314</v>
      </c>
      <c r="D416" s="185" t="s">
        <v>253</v>
      </c>
      <c r="E416" s="207">
        <v>7.5952700000000002</v>
      </c>
      <c r="F416" s="188"/>
      <c r="G416" s="191">
        <f>E416*F416</f>
        <v>0</v>
      </c>
      <c r="H416" s="175"/>
      <c r="I416" s="175"/>
      <c r="J416" s="175"/>
      <c r="K416" s="175"/>
      <c r="L416" s="175"/>
      <c r="M416" s="175"/>
      <c r="N416" s="175"/>
      <c r="O416" s="175"/>
      <c r="P416" s="175"/>
      <c r="Q416" s="175"/>
      <c r="R416" s="175"/>
      <c r="S416" s="175"/>
      <c r="T416" s="175"/>
      <c r="U416" s="175"/>
      <c r="V416" s="175"/>
      <c r="W416" s="175"/>
      <c r="X416" s="175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5"/>
      <c r="BG416" s="175"/>
      <c r="BH416" s="175"/>
    </row>
    <row r="417" spans="1:60" x14ac:dyDescent="0.2">
      <c r="A417" s="190" t="s">
        <v>85</v>
      </c>
      <c r="B417" s="184" t="s">
        <v>77</v>
      </c>
      <c r="C417" s="202" t="s">
        <v>78</v>
      </c>
      <c r="D417" s="187"/>
      <c r="E417" s="209"/>
      <c r="F417" s="256">
        <f>SUM(G418:G450)</f>
        <v>0</v>
      </c>
      <c r="G417" s="257"/>
    </row>
    <row r="418" spans="1:60" ht="22.5" outlineLevel="1" x14ac:dyDescent="0.2">
      <c r="A418" s="189">
        <v>52</v>
      </c>
      <c r="B418" s="183" t="s">
        <v>315</v>
      </c>
      <c r="C418" s="200" t="s">
        <v>316</v>
      </c>
      <c r="D418" s="185" t="s">
        <v>101</v>
      </c>
      <c r="E418" s="207">
        <v>320</v>
      </c>
      <c r="F418" s="188"/>
      <c r="G418" s="191">
        <f>E418*F418</f>
        <v>0</v>
      </c>
      <c r="H418" s="175"/>
      <c r="I418" s="175"/>
      <c r="J418" s="175"/>
      <c r="K418" s="175"/>
      <c r="L418" s="175"/>
      <c r="M418" s="175"/>
      <c r="N418" s="175"/>
      <c r="O418" s="175"/>
      <c r="P418" s="175"/>
      <c r="Q418" s="175"/>
      <c r="R418" s="175"/>
      <c r="S418" s="175"/>
      <c r="T418" s="175"/>
      <c r="U418" s="175"/>
      <c r="V418" s="175"/>
      <c r="W418" s="175"/>
      <c r="X418" s="175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75"/>
      <c r="BB418" s="175"/>
      <c r="BC418" s="175"/>
      <c r="BD418" s="175"/>
      <c r="BE418" s="175"/>
      <c r="BF418" s="175"/>
      <c r="BG418" s="175"/>
      <c r="BH418" s="175"/>
    </row>
    <row r="419" spans="1:60" outlineLevel="1" x14ac:dyDescent="0.2">
      <c r="A419" s="189"/>
      <c r="B419" s="183"/>
      <c r="C419" s="201" t="s">
        <v>102</v>
      </c>
      <c r="D419" s="186"/>
      <c r="E419" s="208"/>
      <c r="F419" s="188"/>
      <c r="G419" s="191"/>
      <c r="H419" s="175"/>
      <c r="I419" s="175"/>
      <c r="J419" s="175"/>
      <c r="K419" s="175"/>
      <c r="L419" s="175"/>
      <c r="M419" s="175"/>
      <c r="N419" s="175"/>
      <c r="O419" s="175"/>
      <c r="P419" s="175"/>
      <c r="Q419" s="175"/>
      <c r="R419" s="175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175"/>
      <c r="BB419" s="175"/>
      <c r="BC419" s="175"/>
      <c r="BD419" s="175"/>
      <c r="BE419" s="175"/>
      <c r="BF419" s="175"/>
      <c r="BG419" s="175"/>
      <c r="BH419" s="175"/>
    </row>
    <row r="420" spans="1:60" outlineLevel="1" x14ac:dyDescent="0.2">
      <c r="A420" s="189"/>
      <c r="B420" s="183"/>
      <c r="C420" s="201" t="s">
        <v>317</v>
      </c>
      <c r="D420" s="186"/>
      <c r="E420" s="208">
        <v>50</v>
      </c>
      <c r="F420" s="188"/>
      <c r="G420" s="191"/>
      <c r="H420" s="175"/>
      <c r="I420" s="175"/>
      <c r="J420" s="175"/>
      <c r="K420" s="175"/>
      <c r="L420" s="175"/>
      <c r="M420" s="175"/>
      <c r="N420" s="175"/>
      <c r="O420" s="175"/>
      <c r="P420" s="175"/>
      <c r="Q420" s="175"/>
      <c r="R420" s="175"/>
      <c r="S420" s="175"/>
      <c r="T420" s="175"/>
      <c r="U420" s="175"/>
      <c r="V420" s="175"/>
      <c r="W420" s="175"/>
      <c r="X420" s="175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175"/>
      <c r="BB420" s="175"/>
      <c r="BC420" s="175"/>
      <c r="BD420" s="175"/>
      <c r="BE420" s="175"/>
      <c r="BF420" s="175"/>
      <c r="BG420" s="175"/>
      <c r="BH420" s="175"/>
    </row>
    <row r="421" spans="1:60" outlineLevel="1" x14ac:dyDescent="0.2">
      <c r="A421" s="189"/>
      <c r="B421" s="183"/>
      <c r="C421" s="201" t="s">
        <v>318</v>
      </c>
      <c r="D421" s="186"/>
      <c r="E421" s="208">
        <v>60</v>
      </c>
      <c r="F421" s="188"/>
      <c r="G421" s="191"/>
      <c r="H421" s="175"/>
      <c r="I421" s="175"/>
      <c r="J421" s="175"/>
      <c r="K421" s="175"/>
      <c r="L421" s="175"/>
      <c r="M421" s="175"/>
      <c r="N421" s="175"/>
      <c r="O421" s="175"/>
      <c r="P421" s="175"/>
      <c r="Q421" s="175"/>
      <c r="R421" s="175"/>
      <c r="S421" s="175"/>
      <c r="T421" s="175"/>
      <c r="U421" s="175"/>
      <c r="V421" s="175"/>
      <c r="W421" s="175"/>
      <c r="X421" s="175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175"/>
      <c r="BB421" s="175"/>
      <c r="BC421" s="175"/>
      <c r="BD421" s="175"/>
      <c r="BE421" s="175"/>
      <c r="BF421" s="175"/>
      <c r="BG421" s="175"/>
      <c r="BH421" s="175"/>
    </row>
    <row r="422" spans="1:60" outlineLevel="1" x14ac:dyDescent="0.2">
      <c r="A422" s="189"/>
      <c r="B422" s="183"/>
      <c r="C422" s="201" t="s">
        <v>319</v>
      </c>
      <c r="D422" s="186"/>
      <c r="E422" s="208">
        <v>120</v>
      </c>
      <c r="F422" s="188"/>
      <c r="G422" s="191"/>
      <c r="H422" s="175"/>
      <c r="I422" s="175"/>
      <c r="J422" s="175"/>
      <c r="K422" s="175"/>
      <c r="L422" s="175"/>
      <c r="M422" s="175"/>
      <c r="N422" s="175"/>
      <c r="O422" s="175"/>
      <c r="P422" s="175"/>
      <c r="Q422" s="175"/>
      <c r="R422" s="175"/>
      <c r="S422" s="175"/>
      <c r="T422" s="175"/>
      <c r="U422" s="175"/>
      <c r="V422" s="175"/>
      <c r="W422" s="175"/>
      <c r="X422" s="175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175"/>
      <c r="BB422" s="175"/>
      <c r="BC422" s="175"/>
      <c r="BD422" s="175"/>
      <c r="BE422" s="175"/>
      <c r="BF422" s="175"/>
      <c r="BG422" s="175"/>
      <c r="BH422" s="175"/>
    </row>
    <row r="423" spans="1:60" outlineLevel="1" x14ac:dyDescent="0.2">
      <c r="A423" s="189"/>
      <c r="B423" s="183"/>
      <c r="C423" s="201" t="s">
        <v>320</v>
      </c>
      <c r="D423" s="186"/>
      <c r="E423" s="208">
        <v>90</v>
      </c>
      <c r="F423" s="188"/>
      <c r="G423" s="191"/>
      <c r="H423" s="175"/>
      <c r="I423" s="175"/>
      <c r="J423" s="175"/>
      <c r="K423" s="175"/>
      <c r="L423" s="175"/>
      <c r="M423" s="175"/>
      <c r="N423" s="175"/>
      <c r="O423" s="175"/>
      <c r="P423" s="175"/>
      <c r="Q423" s="175"/>
      <c r="R423" s="175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175"/>
      <c r="BB423" s="175"/>
      <c r="BC423" s="175"/>
      <c r="BD423" s="175"/>
      <c r="BE423" s="175"/>
      <c r="BF423" s="175"/>
      <c r="BG423" s="175"/>
      <c r="BH423" s="175"/>
    </row>
    <row r="424" spans="1:60" ht="22.5" outlineLevel="1" x14ac:dyDescent="0.2">
      <c r="A424" s="189">
        <v>53</v>
      </c>
      <c r="B424" s="183" t="s">
        <v>321</v>
      </c>
      <c r="C424" s="200" t="s">
        <v>322</v>
      </c>
      <c r="D424" s="185" t="s">
        <v>88</v>
      </c>
      <c r="E424" s="207">
        <v>62.2</v>
      </c>
      <c r="F424" s="188"/>
      <c r="G424" s="191">
        <f>E424*F424</f>
        <v>0</v>
      </c>
      <c r="H424" s="175"/>
      <c r="I424" s="175"/>
      <c r="J424" s="175"/>
      <c r="K424" s="175"/>
      <c r="L424" s="175"/>
      <c r="M424" s="175"/>
      <c r="N424" s="175"/>
      <c r="O424" s="175"/>
      <c r="P424" s="175"/>
      <c r="Q424" s="175"/>
      <c r="R424" s="175"/>
      <c r="S424" s="175"/>
      <c r="T424" s="175"/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175"/>
      <c r="BB424" s="175"/>
      <c r="BC424" s="175"/>
      <c r="BD424" s="175"/>
      <c r="BE424" s="175"/>
      <c r="BF424" s="175"/>
      <c r="BG424" s="175"/>
      <c r="BH424" s="175"/>
    </row>
    <row r="425" spans="1:60" outlineLevel="1" x14ac:dyDescent="0.2">
      <c r="A425" s="189"/>
      <c r="B425" s="183"/>
      <c r="C425" s="251" t="s">
        <v>323</v>
      </c>
      <c r="D425" s="252"/>
      <c r="E425" s="253"/>
      <c r="F425" s="254"/>
      <c r="G425" s="255"/>
      <c r="H425" s="175"/>
      <c r="I425" s="175"/>
      <c r="J425" s="175"/>
      <c r="K425" s="175"/>
      <c r="L425" s="175"/>
      <c r="M425" s="175"/>
      <c r="N425" s="175"/>
      <c r="O425" s="175"/>
      <c r="P425" s="175"/>
      <c r="Q425" s="175"/>
      <c r="R425" s="175"/>
      <c r="S425" s="175"/>
      <c r="T425" s="175"/>
      <c r="U425" s="175"/>
      <c r="V425" s="175"/>
      <c r="W425" s="175"/>
      <c r="X425" s="175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182" t="str">
        <f>C425</f>
        <v>Flexibilní lepidlo s dlouhou korekcí obkladu a nízkým obsahem chromanu.</v>
      </c>
      <c r="BB425" s="175"/>
      <c r="BC425" s="175"/>
      <c r="BD425" s="175"/>
      <c r="BE425" s="175"/>
      <c r="BF425" s="175"/>
      <c r="BG425" s="175"/>
      <c r="BH425" s="175"/>
    </row>
    <row r="426" spans="1:60" outlineLevel="1" x14ac:dyDescent="0.2">
      <c r="A426" s="189"/>
      <c r="B426" s="183"/>
      <c r="C426" s="201" t="s">
        <v>324</v>
      </c>
      <c r="D426" s="186"/>
      <c r="E426" s="208">
        <v>4</v>
      </c>
      <c r="F426" s="188"/>
      <c r="G426" s="191"/>
      <c r="H426" s="175"/>
      <c r="I426" s="175"/>
      <c r="J426" s="175"/>
      <c r="K426" s="175"/>
      <c r="L426" s="175"/>
      <c r="M426" s="175"/>
      <c r="N426" s="175"/>
      <c r="O426" s="175"/>
      <c r="P426" s="175"/>
      <c r="Q426" s="175"/>
      <c r="R426" s="175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75"/>
      <c r="BB426" s="175"/>
      <c r="BC426" s="175"/>
      <c r="BD426" s="175"/>
      <c r="BE426" s="175"/>
      <c r="BF426" s="175"/>
      <c r="BG426" s="175"/>
      <c r="BH426" s="175"/>
    </row>
    <row r="427" spans="1:60" outlineLevel="1" x14ac:dyDescent="0.2">
      <c r="A427" s="189"/>
      <c r="B427" s="183"/>
      <c r="C427" s="201" t="s">
        <v>325</v>
      </c>
      <c r="D427" s="186"/>
      <c r="E427" s="208">
        <v>7.2</v>
      </c>
      <c r="F427" s="188"/>
      <c r="G427" s="191"/>
      <c r="H427" s="175"/>
      <c r="I427" s="175"/>
      <c r="J427" s="175"/>
      <c r="K427" s="175"/>
      <c r="L427" s="175"/>
      <c r="M427" s="175"/>
      <c r="N427" s="175"/>
      <c r="O427" s="175"/>
      <c r="P427" s="175"/>
      <c r="Q427" s="175"/>
      <c r="R427" s="175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75"/>
      <c r="BB427" s="175"/>
      <c r="BC427" s="175"/>
      <c r="BD427" s="175"/>
      <c r="BE427" s="175"/>
      <c r="BF427" s="175"/>
      <c r="BG427" s="175"/>
      <c r="BH427" s="175"/>
    </row>
    <row r="428" spans="1:60" outlineLevel="1" x14ac:dyDescent="0.2">
      <c r="A428" s="189"/>
      <c r="B428" s="183"/>
      <c r="C428" s="201" t="s">
        <v>326</v>
      </c>
      <c r="D428" s="186"/>
      <c r="E428" s="208">
        <v>7.2</v>
      </c>
      <c r="F428" s="188"/>
      <c r="G428" s="191"/>
      <c r="H428" s="175"/>
      <c r="I428" s="175"/>
      <c r="J428" s="175"/>
      <c r="K428" s="175"/>
      <c r="L428" s="175"/>
      <c r="M428" s="175"/>
      <c r="N428" s="175"/>
      <c r="O428" s="175"/>
      <c r="P428" s="175"/>
      <c r="Q428" s="175"/>
      <c r="R428" s="175"/>
      <c r="S428" s="175"/>
      <c r="T428" s="175"/>
      <c r="U428" s="175"/>
      <c r="V428" s="175"/>
      <c r="W428" s="175"/>
      <c r="X428" s="175"/>
      <c r="Y428" s="175"/>
      <c r="Z428" s="175"/>
      <c r="AA428" s="175"/>
      <c r="AB428" s="175"/>
      <c r="AC428" s="175"/>
      <c r="AD428" s="175"/>
      <c r="AE428" s="175"/>
      <c r="AF428" s="175"/>
      <c r="AG428" s="175"/>
      <c r="AH428" s="175"/>
      <c r="AI428" s="175"/>
      <c r="AJ428" s="175"/>
      <c r="AK428" s="175"/>
      <c r="AL428" s="175"/>
      <c r="AM428" s="175"/>
      <c r="AN428" s="175"/>
      <c r="AO428" s="175"/>
      <c r="AP428" s="175"/>
      <c r="AQ428" s="175"/>
      <c r="AR428" s="175"/>
      <c r="AS428" s="175"/>
      <c r="AT428" s="175"/>
      <c r="AU428" s="175"/>
      <c r="AV428" s="175"/>
      <c r="AW428" s="175"/>
      <c r="AX428" s="175"/>
      <c r="AY428" s="175"/>
      <c r="AZ428" s="175"/>
      <c r="BA428" s="175"/>
      <c r="BB428" s="175"/>
      <c r="BC428" s="175"/>
      <c r="BD428" s="175"/>
      <c r="BE428" s="175"/>
      <c r="BF428" s="175"/>
      <c r="BG428" s="175"/>
      <c r="BH428" s="175"/>
    </row>
    <row r="429" spans="1:60" outlineLevel="1" x14ac:dyDescent="0.2">
      <c r="A429" s="189"/>
      <c r="B429" s="183"/>
      <c r="C429" s="201" t="s">
        <v>327</v>
      </c>
      <c r="D429" s="186"/>
      <c r="E429" s="208">
        <v>6</v>
      </c>
      <c r="F429" s="188"/>
      <c r="G429" s="191"/>
      <c r="H429" s="175"/>
      <c r="I429" s="175"/>
      <c r="J429" s="175"/>
      <c r="K429" s="175"/>
      <c r="L429" s="175"/>
      <c r="M429" s="175"/>
      <c r="N429" s="175"/>
      <c r="O429" s="175"/>
      <c r="P429" s="175"/>
      <c r="Q429" s="175"/>
      <c r="R429" s="175"/>
      <c r="S429" s="175"/>
      <c r="T429" s="175"/>
      <c r="U429" s="175"/>
      <c r="V429" s="175"/>
      <c r="W429" s="175"/>
      <c r="X429" s="175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</row>
    <row r="430" spans="1:60" outlineLevel="1" x14ac:dyDescent="0.2">
      <c r="A430" s="189"/>
      <c r="B430" s="183"/>
      <c r="C430" s="201" t="s">
        <v>147</v>
      </c>
      <c r="D430" s="186"/>
      <c r="E430" s="208"/>
      <c r="F430" s="188"/>
      <c r="G430" s="191"/>
      <c r="H430" s="175"/>
      <c r="I430" s="175"/>
      <c r="J430" s="175"/>
      <c r="K430" s="175"/>
      <c r="L430" s="175"/>
      <c r="M430" s="175"/>
      <c r="N430" s="175"/>
      <c r="O430" s="175"/>
      <c r="P430" s="175"/>
      <c r="Q430" s="175"/>
      <c r="R430" s="175"/>
      <c r="S430" s="175"/>
      <c r="T430" s="175"/>
      <c r="U430" s="175"/>
      <c r="V430" s="175"/>
      <c r="W430" s="175"/>
      <c r="X430" s="175"/>
      <c r="Y430" s="175"/>
      <c r="Z430" s="175"/>
      <c r="AA430" s="175"/>
      <c r="AB430" s="175"/>
      <c r="AC430" s="175"/>
      <c r="AD430" s="175"/>
      <c r="AE430" s="175"/>
      <c r="AF430" s="175"/>
      <c r="AG430" s="175"/>
      <c r="AH430" s="175"/>
      <c r="AI430" s="175"/>
      <c r="AJ430" s="175"/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5"/>
      <c r="BG430" s="175"/>
      <c r="BH430" s="175"/>
    </row>
    <row r="431" spans="1:60" outlineLevel="1" x14ac:dyDescent="0.2">
      <c r="A431" s="189"/>
      <c r="B431" s="183"/>
      <c r="C431" s="201" t="s">
        <v>91</v>
      </c>
      <c r="D431" s="186"/>
      <c r="E431" s="208"/>
      <c r="F431" s="188"/>
      <c r="G431" s="191"/>
      <c r="H431" s="175"/>
      <c r="I431" s="175"/>
      <c r="J431" s="175"/>
      <c r="K431" s="175"/>
      <c r="L431" s="175"/>
      <c r="M431" s="175"/>
      <c r="N431" s="175"/>
      <c r="O431" s="175"/>
      <c r="P431" s="175"/>
      <c r="Q431" s="175"/>
      <c r="R431" s="175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75"/>
      <c r="BB431" s="175"/>
      <c r="BC431" s="175"/>
      <c r="BD431" s="175"/>
      <c r="BE431" s="175"/>
      <c r="BF431" s="175"/>
      <c r="BG431" s="175"/>
      <c r="BH431" s="175"/>
    </row>
    <row r="432" spans="1:60" outlineLevel="1" x14ac:dyDescent="0.2">
      <c r="A432" s="189"/>
      <c r="B432" s="183"/>
      <c r="C432" s="201" t="s">
        <v>163</v>
      </c>
      <c r="D432" s="186"/>
      <c r="E432" s="208">
        <v>21.42</v>
      </c>
      <c r="F432" s="188"/>
      <c r="G432" s="191"/>
      <c r="H432" s="175"/>
      <c r="I432" s="175"/>
      <c r="J432" s="175"/>
      <c r="K432" s="175"/>
      <c r="L432" s="175"/>
      <c r="M432" s="175"/>
      <c r="N432" s="175"/>
      <c r="O432" s="175"/>
      <c r="P432" s="175"/>
      <c r="Q432" s="175"/>
      <c r="R432" s="175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75"/>
      <c r="BB432" s="175"/>
      <c r="BC432" s="175"/>
      <c r="BD432" s="175"/>
      <c r="BE432" s="175"/>
      <c r="BF432" s="175"/>
      <c r="BG432" s="175"/>
      <c r="BH432" s="175"/>
    </row>
    <row r="433" spans="1:60" outlineLevel="1" x14ac:dyDescent="0.2">
      <c r="A433" s="189"/>
      <c r="B433" s="183"/>
      <c r="C433" s="201" t="s">
        <v>93</v>
      </c>
      <c r="D433" s="186"/>
      <c r="E433" s="208"/>
      <c r="F433" s="188"/>
      <c r="G433" s="191"/>
      <c r="H433" s="175"/>
      <c r="I433" s="175"/>
      <c r="J433" s="175"/>
      <c r="K433" s="175"/>
      <c r="L433" s="175"/>
      <c r="M433" s="175"/>
      <c r="N433" s="175"/>
      <c r="O433" s="175"/>
      <c r="P433" s="175"/>
      <c r="Q433" s="175"/>
      <c r="R433" s="175"/>
      <c r="S433" s="175"/>
      <c r="T433" s="175"/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75"/>
      <c r="BB433" s="175"/>
      <c r="BC433" s="175"/>
      <c r="BD433" s="175"/>
      <c r="BE433" s="175"/>
      <c r="BF433" s="175"/>
      <c r="BG433" s="175"/>
      <c r="BH433" s="175"/>
    </row>
    <row r="434" spans="1:60" outlineLevel="1" x14ac:dyDescent="0.2">
      <c r="A434" s="189"/>
      <c r="B434" s="183"/>
      <c r="C434" s="201" t="s">
        <v>147</v>
      </c>
      <c r="D434" s="186"/>
      <c r="E434" s="208"/>
      <c r="F434" s="188"/>
      <c r="G434" s="191"/>
      <c r="H434" s="175"/>
      <c r="I434" s="175"/>
      <c r="J434" s="175"/>
      <c r="K434" s="175"/>
      <c r="L434" s="175"/>
      <c r="M434" s="175"/>
      <c r="N434" s="175"/>
      <c r="O434" s="175"/>
      <c r="P434" s="175"/>
      <c r="Q434" s="175"/>
      <c r="R434" s="175"/>
      <c r="S434" s="175"/>
      <c r="T434" s="175"/>
      <c r="U434" s="175"/>
      <c r="V434" s="175"/>
      <c r="W434" s="175"/>
      <c r="X434" s="175"/>
      <c r="Y434" s="175"/>
      <c r="Z434" s="175"/>
      <c r="AA434" s="175"/>
      <c r="AB434" s="175"/>
      <c r="AC434" s="175"/>
      <c r="AD434" s="175"/>
      <c r="AE434" s="175"/>
      <c r="AF434" s="175"/>
      <c r="AG434" s="175"/>
      <c r="AH434" s="175"/>
      <c r="AI434" s="175"/>
      <c r="AJ434" s="175"/>
      <c r="AK434" s="175"/>
      <c r="AL434" s="175"/>
      <c r="AM434" s="175"/>
      <c r="AN434" s="175"/>
      <c r="AO434" s="175"/>
      <c r="AP434" s="175"/>
      <c r="AQ434" s="175"/>
      <c r="AR434" s="175"/>
      <c r="AS434" s="175"/>
      <c r="AT434" s="175"/>
      <c r="AU434" s="175"/>
      <c r="AV434" s="175"/>
      <c r="AW434" s="175"/>
      <c r="AX434" s="175"/>
      <c r="AY434" s="175"/>
      <c r="AZ434" s="175"/>
      <c r="BA434" s="175"/>
      <c r="BB434" s="175"/>
      <c r="BC434" s="175"/>
      <c r="BD434" s="175"/>
      <c r="BE434" s="175"/>
      <c r="BF434" s="175"/>
      <c r="BG434" s="175"/>
      <c r="BH434" s="175"/>
    </row>
    <row r="435" spans="1:60" outlineLevel="1" x14ac:dyDescent="0.2">
      <c r="A435" s="189"/>
      <c r="B435" s="183"/>
      <c r="C435" s="201" t="s">
        <v>165</v>
      </c>
      <c r="D435" s="186"/>
      <c r="E435" s="208">
        <v>16.38</v>
      </c>
      <c r="F435" s="188"/>
      <c r="G435" s="191"/>
      <c r="H435" s="175"/>
      <c r="I435" s="175"/>
      <c r="J435" s="175"/>
      <c r="K435" s="175"/>
      <c r="L435" s="175"/>
      <c r="M435" s="175"/>
      <c r="N435" s="175"/>
      <c r="O435" s="175"/>
      <c r="P435" s="175"/>
      <c r="Q435" s="175"/>
      <c r="R435" s="175"/>
      <c r="S435" s="175"/>
      <c r="T435" s="175"/>
      <c r="U435" s="175"/>
      <c r="V435" s="175"/>
      <c r="W435" s="175"/>
      <c r="X435" s="175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5"/>
      <c r="AM435" s="175"/>
      <c r="AN435" s="175"/>
      <c r="AO435" s="175"/>
      <c r="AP435" s="175"/>
      <c r="AQ435" s="175"/>
      <c r="AR435" s="175"/>
      <c r="AS435" s="175"/>
      <c r="AT435" s="175"/>
      <c r="AU435" s="175"/>
      <c r="AV435" s="175"/>
      <c r="AW435" s="175"/>
      <c r="AX435" s="175"/>
      <c r="AY435" s="175"/>
      <c r="AZ435" s="175"/>
      <c r="BA435" s="175"/>
      <c r="BB435" s="175"/>
      <c r="BC435" s="175"/>
      <c r="BD435" s="175"/>
      <c r="BE435" s="175"/>
      <c r="BF435" s="175"/>
      <c r="BG435" s="175"/>
      <c r="BH435" s="175"/>
    </row>
    <row r="436" spans="1:60" ht="22.5" outlineLevel="1" x14ac:dyDescent="0.2">
      <c r="A436" s="189">
        <v>54</v>
      </c>
      <c r="B436" s="183" t="s">
        <v>328</v>
      </c>
      <c r="C436" s="200" t="s">
        <v>329</v>
      </c>
      <c r="D436" s="185" t="s">
        <v>88</v>
      </c>
      <c r="E436" s="207">
        <v>62.2</v>
      </c>
      <c r="F436" s="188"/>
      <c r="G436" s="191">
        <f>E436*F436</f>
        <v>0</v>
      </c>
      <c r="H436" s="175"/>
      <c r="I436" s="175"/>
      <c r="J436" s="175"/>
      <c r="K436" s="175"/>
      <c r="L436" s="175"/>
      <c r="M436" s="175"/>
      <c r="N436" s="175"/>
      <c r="O436" s="175"/>
      <c r="P436" s="175"/>
      <c r="Q436" s="175"/>
      <c r="R436" s="175"/>
      <c r="S436" s="175"/>
      <c r="T436" s="175"/>
      <c r="U436" s="175"/>
      <c r="V436" s="175"/>
      <c r="W436" s="175"/>
      <c r="X436" s="175"/>
      <c r="Y436" s="175"/>
      <c r="Z436" s="175"/>
      <c r="AA436" s="175"/>
      <c r="AB436" s="175"/>
      <c r="AC436" s="175"/>
      <c r="AD436" s="175"/>
      <c r="AE436" s="175"/>
      <c r="AF436" s="175"/>
      <c r="AG436" s="175"/>
      <c r="AH436" s="175"/>
      <c r="AI436" s="175"/>
      <c r="AJ436" s="175"/>
      <c r="AK436" s="175"/>
      <c r="AL436" s="175"/>
      <c r="AM436" s="175"/>
      <c r="AN436" s="175"/>
      <c r="AO436" s="175"/>
      <c r="AP436" s="175"/>
      <c r="AQ436" s="175"/>
      <c r="AR436" s="175"/>
      <c r="AS436" s="175"/>
      <c r="AT436" s="175"/>
      <c r="AU436" s="175"/>
      <c r="AV436" s="175"/>
      <c r="AW436" s="175"/>
      <c r="AX436" s="175"/>
      <c r="AY436" s="175"/>
      <c r="AZ436" s="175"/>
      <c r="BA436" s="175"/>
      <c r="BB436" s="175"/>
      <c r="BC436" s="175"/>
      <c r="BD436" s="175"/>
      <c r="BE436" s="175"/>
      <c r="BF436" s="175"/>
      <c r="BG436" s="175"/>
      <c r="BH436" s="175"/>
    </row>
    <row r="437" spans="1:60" ht="22.5" outlineLevel="1" x14ac:dyDescent="0.2">
      <c r="A437" s="189">
        <v>55</v>
      </c>
      <c r="B437" s="183" t="s">
        <v>330</v>
      </c>
      <c r="C437" s="200" t="s">
        <v>331</v>
      </c>
      <c r="D437" s="185" t="s">
        <v>88</v>
      </c>
      <c r="E437" s="207">
        <v>62.2</v>
      </c>
      <c r="F437" s="188"/>
      <c r="G437" s="191">
        <f>E437*F437</f>
        <v>0</v>
      </c>
      <c r="H437" s="175"/>
      <c r="I437" s="175"/>
      <c r="J437" s="175"/>
      <c r="K437" s="175"/>
      <c r="L437" s="175"/>
      <c r="M437" s="175"/>
      <c r="N437" s="175"/>
      <c r="O437" s="175"/>
      <c r="P437" s="175"/>
      <c r="Q437" s="175"/>
      <c r="R437" s="175"/>
      <c r="S437" s="175"/>
      <c r="T437" s="175"/>
      <c r="U437" s="175"/>
      <c r="V437" s="175"/>
      <c r="W437" s="175"/>
      <c r="X437" s="175"/>
      <c r="Y437" s="175"/>
      <c r="Z437" s="175"/>
      <c r="AA437" s="175"/>
      <c r="AB437" s="175"/>
      <c r="AC437" s="175"/>
      <c r="AD437" s="175"/>
      <c r="AE437" s="175"/>
      <c r="AF437" s="175"/>
      <c r="AG437" s="175"/>
      <c r="AH437" s="175"/>
      <c r="AI437" s="175"/>
      <c r="AJ437" s="175"/>
      <c r="AK437" s="175"/>
      <c r="AL437" s="175"/>
      <c r="AM437" s="175"/>
      <c r="AN437" s="175"/>
      <c r="AO437" s="175"/>
      <c r="AP437" s="175"/>
      <c r="AQ437" s="175"/>
      <c r="AR437" s="175"/>
      <c r="AS437" s="175"/>
      <c r="AT437" s="175"/>
      <c r="AU437" s="175"/>
      <c r="AV437" s="175"/>
      <c r="AW437" s="175"/>
      <c r="AX437" s="175"/>
      <c r="AY437" s="175"/>
      <c r="AZ437" s="175"/>
      <c r="BA437" s="175"/>
      <c r="BB437" s="175"/>
      <c r="BC437" s="175"/>
      <c r="BD437" s="175"/>
      <c r="BE437" s="175"/>
      <c r="BF437" s="175"/>
      <c r="BG437" s="175"/>
      <c r="BH437" s="175"/>
    </row>
    <row r="438" spans="1:60" ht="22.5" outlineLevel="1" x14ac:dyDescent="0.2">
      <c r="A438" s="189">
        <v>56</v>
      </c>
      <c r="B438" s="183" t="s">
        <v>332</v>
      </c>
      <c r="C438" s="200" t="s">
        <v>333</v>
      </c>
      <c r="D438" s="185" t="s">
        <v>88</v>
      </c>
      <c r="E438" s="207">
        <v>62.2</v>
      </c>
      <c r="F438" s="188"/>
      <c r="G438" s="191">
        <f>E438*F438</f>
        <v>0</v>
      </c>
      <c r="H438" s="175"/>
      <c r="I438" s="175"/>
      <c r="J438" s="175"/>
      <c r="K438" s="175"/>
      <c r="L438" s="175"/>
      <c r="M438" s="175"/>
      <c r="N438" s="175"/>
      <c r="O438" s="175"/>
      <c r="P438" s="175"/>
      <c r="Q438" s="175"/>
      <c r="R438" s="175"/>
      <c r="S438" s="175"/>
      <c r="T438" s="175"/>
      <c r="U438" s="175"/>
      <c r="V438" s="175"/>
      <c r="W438" s="175"/>
      <c r="X438" s="175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75"/>
      <c r="BB438" s="175"/>
      <c r="BC438" s="175"/>
      <c r="BD438" s="175"/>
      <c r="BE438" s="175"/>
      <c r="BF438" s="175"/>
      <c r="BG438" s="175"/>
      <c r="BH438" s="175"/>
    </row>
    <row r="439" spans="1:60" ht="22.5" outlineLevel="1" x14ac:dyDescent="0.2">
      <c r="A439" s="189">
        <v>57</v>
      </c>
      <c r="B439" s="183" t="s">
        <v>334</v>
      </c>
      <c r="C439" s="200" t="s">
        <v>335</v>
      </c>
      <c r="D439" s="185" t="s">
        <v>233</v>
      </c>
      <c r="E439" s="207">
        <v>12.2</v>
      </c>
      <c r="F439" s="188"/>
      <c r="G439" s="191">
        <f>E439*F439</f>
        <v>0</v>
      </c>
      <c r="H439" s="175"/>
      <c r="I439" s="175"/>
      <c r="J439" s="175"/>
      <c r="K439" s="175"/>
      <c r="L439" s="175"/>
      <c r="M439" s="175"/>
      <c r="N439" s="175"/>
      <c r="O439" s="175"/>
      <c r="P439" s="175"/>
      <c r="Q439" s="175"/>
      <c r="R439" s="175"/>
      <c r="S439" s="175"/>
      <c r="T439" s="175"/>
      <c r="U439" s="175"/>
      <c r="V439" s="175"/>
      <c r="W439" s="175"/>
      <c r="X439" s="175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5"/>
      <c r="BG439" s="175"/>
      <c r="BH439" s="175"/>
    </row>
    <row r="440" spans="1:60" outlineLevel="1" x14ac:dyDescent="0.2">
      <c r="A440" s="189"/>
      <c r="B440" s="183"/>
      <c r="C440" s="201" t="s">
        <v>336</v>
      </c>
      <c r="D440" s="186"/>
      <c r="E440" s="208">
        <v>2</v>
      </c>
      <c r="F440" s="188"/>
      <c r="G440" s="191"/>
      <c r="H440" s="175"/>
      <c r="I440" s="175"/>
      <c r="J440" s="175"/>
      <c r="K440" s="175"/>
      <c r="L440" s="175"/>
      <c r="M440" s="175"/>
      <c r="N440" s="175"/>
      <c r="O440" s="175"/>
      <c r="P440" s="175"/>
      <c r="Q440" s="175"/>
      <c r="R440" s="175"/>
      <c r="S440" s="175"/>
      <c r="T440" s="175"/>
      <c r="U440" s="175"/>
      <c r="V440" s="175"/>
      <c r="W440" s="175"/>
      <c r="X440" s="175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5"/>
      <c r="BG440" s="175"/>
      <c r="BH440" s="175"/>
    </row>
    <row r="441" spans="1:60" outlineLevel="1" x14ac:dyDescent="0.2">
      <c r="A441" s="189"/>
      <c r="B441" s="183"/>
      <c r="C441" s="201" t="s">
        <v>337</v>
      </c>
      <c r="D441" s="186"/>
      <c r="E441" s="208">
        <v>3.6</v>
      </c>
      <c r="F441" s="188"/>
      <c r="G441" s="191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</row>
    <row r="442" spans="1:60" outlineLevel="1" x14ac:dyDescent="0.2">
      <c r="A442" s="189"/>
      <c r="B442" s="183"/>
      <c r="C442" s="201" t="s">
        <v>338</v>
      </c>
      <c r="D442" s="186"/>
      <c r="E442" s="208">
        <v>3.6</v>
      </c>
      <c r="F442" s="188"/>
      <c r="G442" s="191"/>
      <c r="H442" s="175"/>
      <c r="I442" s="175"/>
      <c r="J442" s="175"/>
      <c r="K442" s="175"/>
      <c r="L442" s="175"/>
      <c r="M442" s="175"/>
      <c r="N442" s="175"/>
      <c r="O442" s="175"/>
      <c r="P442" s="175"/>
      <c r="Q442" s="175"/>
      <c r="R442" s="175"/>
      <c r="S442" s="175"/>
      <c r="T442" s="175"/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5"/>
      <c r="BG442" s="175"/>
      <c r="BH442" s="175"/>
    </row>
    <row r="443" spans="1:60" outlineLevel="1" x14ac:dyDescent="0.2">
      <c r="A443" s="189"/>
      <c r="B443" s="183"/>
      <c r="C443" s="201" t="s">
        <v>339</v>
      </c>
      <c r="D443" s="186"/>
      <c r="E443" s="208">
        <v>3</v>
      </c>
      <c r="F443" s="188"/>
      <c r="G443" s="191"/>
      <c r="H443" s="175"/>
      <c r="I443" s="175"/>
      <c r="J443" s="175"/>
      <c r="K443" s="175"/>
      <c r="L443" s="175"/>
      <c r="M443" s="175"/>
      <c r="N443" s="175"/>
      <c r="O443" s="175"/>
      <c r="P443" s="175"/>
      <c r="Q443" s="175"/>
      <c r="R443" s="175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75"/>
      <c r="BB443" s="175"/>
      <c r="BC443" s="175"/>
      <c r="BD443" s="175"/>
      <c r="BE443" s="175"/>
      <c r="BF443" s="175"/>
      <c r="BG443" s="175"/>
      <c r="BH443" s="175"/>
    </row>
    <row r="444" spans="1:60" ht="22.5" outlineLevel="1" x14ac:dyDescent="0.2">
      <c r="A444" s="189">
        <v>58</v>
      </c>
      <c r="B444" s="183" t="s">
        <v>340</v>
      </c>
      <c r="C444" s="200" t="s">
        <v>341</v>
      </c>
      <c r="D444" s="185" t="s">
        <v>342</v>
      </c>
      <c r="E444" s="207">
        <v>13.42</v>
      </c>
      <c r="F444" s="188"/>
      <c r="G444" s="191">
        <f>E444*F444</f>
        <v>0</v>
      </c>
      <c r="H444" s="175"/>
      <c r="I444" s="175"/>
      <c r="J444" s="175"/>
      <c r="K444" s="175"/>
      <c r="L444" s="175"/>
      <c r="M444" s="175"/>
      <c r="N444" s="175"/>
      <c r="O444" s="175"/>
      <c r="P444" s="175"/>
      <c r="Q444" s="175"/>
      <c r="R444" s="175"/>
      <c r="S444" s="175"/>
      <c r="T444" s="175"/>
      <c r="U444" s="175"/>
      <c r="V444" s="175"/>
      <c r="W444" s="175"/>
      <c r="X444" s="175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75"/>
      <c r="BB444" s="175"/>
      <c r="BC444" s="175"/>
      <c r="BD444" s="175"/>
      <c r="BE444" s="175"/>
      <c r="BF444" s="175"/>
      <c r="BG444" s="175"/>
      <c r="BH444" s="175"/>
    </row>
    <row r="445" spans="1:60" outlineLevel="1" x14ac:dyDescent="0.2">
      <c r="A445" s="189"/>
      <c r="B445" s="183"/>
      <c r="C445" s="201" t="s">
        <v>343</v>
      </c>
      <c r="D445" s="186"/>
      <c r="E445" s="208">
        <v>13.42</v>
      </c>
      <c r="F445" s="188"/>
      <c r="G445" s="191"/>
      <c r="H445" s="175"/>
      <c r="I445" s="175"/>
      <c r="J445" s="175"/>
      <c r="K445" s="175"/>
      <c r="L445" s="175"/>
      <c r="M445" s="175"/>
      <c r="N445" s="175"/>
      <c r="O445" s="175"/>
      <c r="P445" s="175"/>
      <c r="Q445" s="175"/>
      <c r="R445" s="175"/>
      <c r="S445" s="175"/>
      <c r="T445" s="175"/>
      <c r="U445" s="175"/>
      <c r="V445" s="175"/>
      <c r="W445" s="175"/>
      <c r="X445" s="175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75"/>
      <c r="BB445" s="175"/>
      <c r="BC445" s="175"/>
      <c r="BD445" s="175"/>
      <c r="BE445" s="175"/>
      <c r="BF445" s="175"/>
      <c r="BG445" s="175"/>
      <c r="BH445" s="175"/>
    </row>
    <row r="446" spans="1:60" ht="22.5" outlineLevel="1" x14ac:dyDescent="0.2">
      <c r="A446" s="189">
        <v>59</v>
      </c>
      <c r="B446" s="183" t="s">
        <v>344</v>
      </c>
      <c r="C446" s="200" t="s">
        <v>345</v>
      </c>
      <c r="D446" s="185" t="s">
        <v>178</v>
      </c>
      <c r="E446" s="207">
        <v>68.42</v>
      </c>
      <c r="F446" s="188"/>
      <c r="G446" s="191">
        <f>E446*F446</f>
        <v>0</v>
      </c>
      <c r="H446" s="175"/>
      <c r="I446" s="175"/>
      <c r="J446" s="175"/>
      <c r="K446" s="175"/>
      <c r="L446" s="175"/>
      <c r="M446" s="175"/>
      <c r="N446" s="175"/>
      <c r="O446" s="175"/>
      <c r="P446" s="175"/>
      <c r="Q446" s="175"/>
      <c r="R446" s="175"/>
      <c r="S446" s="175"/>
      <c r="T446" s="175"/>
      <c r="U446" s="175"/>
      <c r="V446" s="175"/>
      <c r="W446" s="175"/>
      <c r="X446" s="175"/>
      <c r="Y446" s="175"/>
      <c r="Z446" s="175"/>
      <c r="AA446" s="175"/>
      <c r="AB446" s="175"/>
      <c r="AC446" s="175"/>
      <c r="AD446" s="175"/>
      <c r="AE446" s="175"/>
      <c r="AF446" s="175"/>
      <c r="AG446" s="175"/>
      <c r="AH446" s="175"/>
      <c r="AI446" s="175"/>
      <c r="AJ446" s="175"/>
      <c r="AK446" s="175"/>
      <c r="AL446" s="175"/>
      <c r="AM446" s="175"/>
      <c r="AN446" s="175"/>
      <c r="AO446" s="175"/>
      <c r="AP446" s="175"/>
      <c r="AQ446" s="175"/>
      <c r="AR446" s="175"/>
      <c r="AS446" s="175"/>
      <c r="AT446" s="175"/>
      <c r="AU446" s="175"/>
      <c r="AV446" s="175"/>
      <c r="AW446" s="175"/>
      <c r="AX446" s="175"/>
      <c r="AY446" s="175"/>
      <c r="AZ446" s="175"/>
      <c r="BA446" s="175"/>
      <c r="BB446" s="175"/>
      <c r="BC446" s="175"/>
      <c r="BD446" s="175"/>
      <c r="BE446" s="175"/>
      <c r="BF446" s="175"/>
      <c r="BG446" s="175"/>
      <c r="BH446" s="175"/>
    </row>
    <row r="447" spans="1:60" outlineLevel="1" x14ac:dyDescent="0.2">
      <c r="A447" s="189"/>
      <c r="B447" s="183"/>
      <c r="C447" s="201" t="s">
        <v>346</v>
      </c>
      <c r="D447" s="186"/>
      <c r="E447" s="208">
        <v>68.42</v>
      </c>
      <c r="F447" s="188"/>
      <c r="G447" s="191"/>
      <c r="H447" s="175"/>
      <c r="I447" s="175"/>
      <c r="J447" s="175"/>
      <c r="K447" s="175"/>
      <c r="L447" s="175"/>
      <c r="M447" s="175"/>
      <c r="N447" s="175"/>
      <c r="O447" s="175"/>
      <c r="P447" s="175"/>
      <c r="Q447" s="175"/>
      <c r="R447" s="175"/>
      <c r="S447" s="175"/>
      <c r="T447" s="175"/>
      <c r="U447" s="175"/>
      <c r="V447" s="175"/>
      <c r="W447" s="175"/>
      <c r="X447" s="175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75"/>
      <c r="BB447" s="175"/>
      <c r="BC447" s="175"/>
      <c r="BD447" s="175"/>
      <c r="BE447" s="175"/>
      <c r="BF447" s="175"/>
      <c r="BG447" s="175"/>
      <c r="BH447" s="175"/>
    </row>
    <row r="448" spans="1:60" ht="22.5" outlineLevel="1" x14ac:dyDescent="0.2">
      <c r="A448" s="189">
        <v>60</v>
      </c>
      <c r="B448" s="183" t="s">
        <v>347</v>
      </c>
      <c r="C448" s="200" t="s">
        <v>348</v>
      </c>
      <c r="D448" s="185" t="s">
        <v>178</v>
      </c>
      <c r="E448" s="207">
        <v>49.76</v>
      </c>
      <c r="F448" s="188"/>
      <c r="G448" s="191">
        <f>E448*F448</f>
        <v>0</v>
      </c>
      <c r="H448" s="175"/>
      <c r="I448" s="175"/>
      <c r="J448" s="175"/>
      <c r="K448" s="175"/>
      <c r="L448" s="175"/>
      <c r="M448" s="175"/>
      <c r="N448" s="175"/>
      <c r="O448" s="175"/>
      <c r="P448" s="175"/>
      <c r="Q448" s="175"/>
      <c r="R448" s="175"/>
      <c r="S448" s="175"/>
      <c r="T448" s="175"/>
      <c r="U448" s="175"/>
      <c r="V448" s="175"/>
      <c r="W448" s="175"/>
      <c r="X448" s="175"/>
      <c r="Y448" s="175"/>
      <c r="Z448" s="175"/>
      <c r="AA448" s="175"/>
      <c r="AB448" s="175"/>
      <c r="AC448" s="175"/>
      <c r="AD448" s="175"/>
      <c r="AE448" s="175"/>
      <c r="AF448" s="175"/>
      <c r="AG448" s="175"/>
      <c r="AH448" s="175"/>
      <c r="AI448" s="175"/>
      <c r="AJ448" s="175"/>
      <c r="AK448" s="175"/>
      <c r="AL448" s="175"/>
      <c r="AM448" s="175"/>
      <c r="AN448" s="175"/>
      <c r="AO448" s="175"/>
      <c r="AP448" s="175"/>
      <c r="AQ448" s="175"/>
      <c r="AR448" s="175"/>
      <c r="AS448" s="175"/>
      <c r="AT448" s="175"/>
      <c r="AU448" s="175"/>
      <c r="AV448" s="175"/>
      <c r="AW448" s="175"/>
      <c r="AX448" s="175"/>
      <c r="AY448" s="175"/>
      <c r="AZ448" s="175"/>
      <c r="BA448" s="175"/>
      <c r="BB448" s="175"/>
      <c r="BC448" s="175"/>
      <c r="BD448" s="175"/>
      <c r="BE448" s="175"/>
      <c r="BF448" s="175"/>
      <c r="BG448" s="175"/>
      <c r="BH448" s="175"/>
    </row>
    <row r="449" spans="1:60" outlineLevel="1" x14ac:dyDescent="0.2">
      <c r="A449" s="189"/>
      <c r="B449" s="183"/>
      <c r="C449" s="201" t="s">
        <v>349</v>
      </c>
      <c r="D449" s="186"/>
      <c r="E449" s="208">
        <v>49.76</v>
      </c>
      <c r="F449" s="188"/>
      <c r="G449" s="191"/>
      <c r="H449" s="175"/>
      <c r="I449" s="175"/>
      <c r="J449" s="175"/>
      <c r="K449" s="175"/>
      <c r="L449" s="175"/>
      <c r="M449" s="175"/>
      <c r="N449" s="175"/>
      <c r="O449" s="175"/>
      <c r="P449" s="175"/>
      <c r="Q449" s="175"/>
      <c r="R449" s="175"/>
      <c r="S449" s="175"/>
      <c r="T449" s="175"/>
      <c r="U449" s="175"/>
      <c r="V449" s="175"/>
      <c r="W449" s="175"/>
      <c r="X449" s="175"/>
      <c r="Y449" s="175"/>
      <c r="Z449" s="175"/>
      <c r="AA449" s="175"/>
      <c r="AB449" s="175"/>
      <c r="AC449" s="175"/>
      <c r="AD449" s="175"/>
      <c r="AE449" s="175"/>
      <c r="AF449" s="175"/>
      <c r="AG449" s="175"/>
      <c r="AH449" s="175"/>
      <c r="AI449" s="175"/>
      <c r="AJ449" s="175"/>
      <c r="AK449" s="175"/>
      <c r="AL449" s="175"/>
      <c r="AM449" s="175"/>
      <c r="AN449" s="175"/>
      <c r="AO449" s="175"/>
      <c r="AP449" s="175"/>
      <c r="AQ449" s="175"/>
      <c r="AR449" s="175"/>
      <c r="AS449" s="175"/>
      <c r="AT449" s="175"/>
      <c r="AU449" s="175"/>
      <c r="AV449" s="175"/>
      <c r="AW449" s="175"/>
      <c r="AX449" s="175"/>
      <c r="AY449" s="175"/>
      <c r="AZ449" s="175"/>
      <c r="BA449" s="175"/>
      <c r="BB449" s="175"/>
      <c r="BC449" s="175"/>
      <c r="BD449" s="175"/>
      <c r="BE449" s="175"/>
      <c r="BF449" s="175"/>
      <c r="BG449" s="175"/>
      <c r="BH449" s="175"/>
    </row>
    <row r="450" spans="1:60" ht="22.5" outlineLevel="1" x14ac:dyDescent="0.2">
      <c r="A450" s="189">
        <v>61</v>
      </c>
      <c r="B450" s="183" t="s">
        <v>350</v>
      </c>
      <c r="C450" s="200" t="s">
        <v>351</v>
      </c>
      <c r="D450" s="185" t="s">
        <v>253</v>
      </c>
      <c r="E450" s="207">
        <v>2.1469499999999999</v>
      </c>
      <c r="F450" s="188"/>
      <c r="G450" s="191">
        <f>E450*F450</f>
        <v>0</v>
      </c>
      <c r="H450" s="175"/>
      <c r="I450" s="175"/>
      <c r="J450" s="175"/>
      <c r="K450" s="175"/>
      <c r="L450" s="175"/>
      <c r="M450" s="175"/>
      <c r="N450" s="175"/>
      <c r="O450" s="175"/>
      <c r="P450" s="175"/>
      <c r="Q450" s="175"/>
      <c r="R450" s="175"/>
      <c r="S450" s="175"/>
      <c r="T450" s="175"/>
      <c r="U450" s="175"/>
      <c r="V450" s="175"/>
      <c r="W450" s="175"/>
      <c r="X450" s="175"/>
      <c r="Y450" s="175"/>
      <c r="Z450" s="175"/>
      <c r="AA450" s="175"/>
      <c r="AB450" s="175"/>
      <c r="AC450" s="175"/>
      <c r="AD450" s="175"/>
      <c r="AE450" s="175"/>
      <c r="AF450" s="175"/>
      <c r="AG450" s="175"/>
      <c r="AH450" s="175"/>
      <c r="AI450" s="175"/>
      <c r="AJ450" s="175"/>
      <c r="AK450" s="175"/>
      <c r="AL450" s="175"/>
      <c r="AM450" s="175"/>
      <c r="AN450" s="175"/>
      <c r="AO450" s="175"/>
      <c r="AP450" s="175"/>
      <c r="AQ450" s="175"/>
      <c r="AR450" s="175"/>
      <c r="AS450" s="175"/>
      <c r="AT450" s="175"/>
      <c r="AU450" s="175"/>
      <c r="AV450" s="175"/>
      <c r="AW450" s="175"/>
      <c r="AX450" s="175"/>
      <c r="AY450" s="175"/>
      <c r="AZ450" s="175"/>
      <c r="BA450" s="175"/>
      <c r="BB450" s="175"/>
      <c r="BC450" s="175"/>
      <c r="BD450" s="175"/>
      <c r="BE450" s="175"/>
      <c r="BF450" s="175"/>
      <c r="BG450" s="175"/>
      <c r="BH450" s="175"/>
    </row>
    <row r="451" spans="1:60" x14ac:dyDescent="0.2">
      <c r="A451" s="190" t="s">
        <v>85</v>
      </c>
      <c r="B451" s="184" t="s">
        <v>79</v>
      </c>
      <c r="C451" s="202" t="s">
        <v>80</v>
      </c>
      <c r="D451" s="187"/>
      <c r="E451" s="209"/>
      <c r="F451" s="256">
        <f>SUM(G452:G458)</f>
        <v>0</v>
      </c>
      <c r="G451" s="257"/>
    </row>
    <row r="452" spans="1:60" outlineLevel="1" x14ac:dyDescent="0.2">
      <c r="A452" s="189">
        <v>62</v>
      </c>
      <c r="B452" s="183" t="s">
        <v>352</v>
      </c>
      <c r="C452" s="200" t="s">
        <v>353</v>
      </c>
      <c r="D452" s="185" t="s">
        <v>88</v>
      </c>
      <c r="E452" s="207">
        <v>1685.96</v>
      </c>
      <c r="F452" s="188"/>
      <c r="G452" s="191">
        <f>E452*F452</f>
        <v>0</v>
      </c>
      <c r="H452" s="175"/>
      <c r="I452" s="175"/>
      <c r="J452" s="175"/>
      <c r="K452" s="175"/>
      <c r="L452" s="175"/>
      <c r="M452" s="175"/>
      <c r="N452" s="175"/>
      <c r="O452" s="175"/>
      <c r="P452" s="175"/>
      <c r="Q452" s="175"/>
      <c r="R452" s="175"/>
      <c r="S452" s="175"/>
      <c r="T452" s="175"/>
      <c r="U452" s="175"/>
      <c r="V452" s="175"/>
      <c r="W452" s="175"/>
      <c r="X452" s="175"/>
      <c r="Y452" s="175"/>
      <c r="Z452" s="175"/>
      <c r="AA452" s="175"/>
      <c r="AB452" s="175"/>
      <c r="AC452" s="175"/>
      <c r="AD452" s="175"/>
      <c r="AE452" s="175"/>
      <c r="AF452" s="175"/>
      <c r="AG452" s="175"/>
      <c r="AH452" s="175"/>
      <c r="AI452" s="175"/>
      <c r="AJ452" s="175"/>
      <c r="AK452" s="175"/>
      <c r="AL452" s="175"/>
      <c r="AM452" s="175"/>
      <c r="AN452" s="175"/>
      <c r="AO452" s="175"/>
      <c r="AP452" s="175"/>
      <c r="AQ452" s="175"/>
      <c r="AR452" s="175"/>
      <c r="AS452" s="175"/>
      <c r="AT452" s="175"/>
      <c r="AU452" s="175"/>
      <c r="AV452" s="175"/>
      <c r="AW452" s="175"/>
      <c r="AX452" s="175"/>
      <c r="AY452" s="175"/>
      <c r="AZ452" s="175"/>
      <c r="BA452" s="175"/>
      <c r="BB452" s="175"/>
      <c r="BC452" s="175"/>
      <c r="BD452" s="175"/>
      <c r="BE452" s="175"/>
      <c r="BF452" s="175"/>
      <c r="BG452" s="175"/>
      <c r="BH452" s="175"/>
    </row>
    <row r="453" spans="1:60" outlineLevel="1" x14ac:dyDescent="0.2">
      <c r="A453" s="189"/>
      <c r="B453" s="183"/>
      <c r="C453" s="251" t="s">
        <v>354</v>
      </c>
      <c r="D453" s="252"/>
      <c r="E453" s="253"/>
      <c r="F453" s="254"/>
      <c r="G453" s="255"/>
      <c r="H453" s="175"/>
      <c r="I453" s="175"/>
      <c r="J453" s="175"/>
      <c r="K453" s="175"/>
      <c r="L453" s="175"/>
      <c r="M453" s="175"/>
      <c r="N453" s="175"/>
      <c r="O453" s="175"/>
      <c r="P453" s="175"/>
      <c r="Q453" s="175"/>
      <c r="R453" s="175"/>
      <c r="S453" s="175"/>
      <c r="T453" s="175"/>
      <c r="U453" s="175"/>
      <c r="V453" s="175"/>
      <c r="W453" s="175"/>
      <c r="X453" s="175"/>
      <c r="Y453" s="175"/>
      <c r="Z453" s="175"/>
      <c r="AA453" s="175"/>
      <c r="AB453" s="175"/>
      <c r="AC453" s="175"/>
      <c r="AD453" s="175"/>
      <c r="AE453" s="175"/>
      <c r="AF453" s="175"/>
      <c r="AG453" s="175"/>
      <c r="AH453" s="175"/>
      <c r="AI453" s="175"/>
      <c r="AJ453" s="175"/>
      <c r="AK453" s="175"/>
      <c r="AL453" s="175"/>
      <c r="AM453" s="175"/>
      <c r="AN453" s="175"/>
      <c r="AO453" s="175"/>
      <c r="AP453" s="175"/>
      <c r="AQ453" s="175"/>
      <c r="AR453" s="175"/>
      <c r="AS453" s="175"/>
      <c r="AT453" s="175"/>
      <c r="AU453" s="175"/>
      <c r="AV453" s="175"/>
      <c r="AW453" s="175"/>
      <c r="AX453" s="175"/>
      <c r="AY453" s="175"/>
      <c r="AZ453" s="175"/>
      <c r="BA453" s="182" t="str">
        <f>C453</f>
        <v>Brát dle skutečnosti a poškození maleb při demontáži podhledů.</v>
      </c>
      <c r="BB453" s="175"/>
      <c r="BC453" s="175"/>
      <c r="BD453" s="175"/>
      <c r="BE453" s="175"/>
      <c r="BF453" s="175"/>
      <c r="BG453" s="175"/>
      <c r="BH453" s="175"/>
    </row>
    <row r="454" spans="1:60" outlineLevel="1" x14ac:dyDescent="0.2">
      <c r="A454" s="189"/>
      <c r="B454" s="183"/>
      <c r="C454" s="201" t="s">
        <v>355</v>
      </c>
      <c r="D454" s="186"/>
      <c r="E454" s="208">
        <v>204</v>
      </c>
      <c r="F454" s="188"/>
      <c r="G454" s="191"/>
      <c r="H454" s="175"/>
      <c r="I454" s="175"/>
      <c r="J454" s="175"/>
      <c r="K454" s="175"/>
      <c r="L454" s="175"/>
      <c r="M454" s="175"/>
      <c r="N454" s="175"/>
      <c r="O454" s="175"/>
      <c r="P454" s="175"/>
      <c r="Q454" s="175"/>
      <c r="R454" s="175"/>
      <c r="S454" s="175"/>
      <c r="T454" s="175"/>
      <c r="U454" s="175"/>
      <c r="V454" s="175"/>
      <c r="W454" s="175"/>
      <c r="X454" s="175"/>
      <c r="Y454" s="175"/>
      <c r="Z454" s="175"/>
      <c r="AA454" s="175"/>
      <c r="AB454" s="175"/>
      <c r="AC454" s="175"/>
      <c r="AD454" s="175"/>
      <c r="AE454" s="175"/>
      <c r="AF454" s="175"/>
      <c r="AG454" s="175"/>
      <c r="AH454" s="175"/>
      <c r="AI454" s="175"/>
      <c r="AJ454" s="175"/>
      <c r="AK454" s="175"/>
      <c r="AL454" s="175"/>
      <c r="AM454" s="175"/>
      <c r="AN454" s="175"/>
      <c r="AO454" s="175"/>
      <c r="AP454" s="175"/>
      <c r="AQ454" s="175"/>
      <c r="AR454" s="175"/>
      <c r="AS454" s="175"/>
      <c r="AT454" s="175"/>
      <c r="AU454" s="175"/>
      <c r="AV454" s="175"/>
      <c r="AW454" s="175"/>
      <c r="AX454" s="175"/>
      <c r="AY454" s="175"/>
      <c r="AZ454" s="175"/>
      <c r="BA454" s="175"/>
      <c r="BB454" s="175"/>
      <c r="BC454" s="175"/>
      <c r="BD454" s="175"/>
      <c r="BE454" s="175"/>
      <c r="BF454" s="175"/>
      <c r="BG454" s="175"/>
      <c r="BH454" s="175"/>
    </row>
    <row r="455" spans="1:60" outlineLevel="1" x14ac:dyDescent="0.2">
      <c r="A455" s="189"/>
      <c r="B455" s="183"/>
      <c r="C455" s="201" t="s">
        <v>356</v>
      </c>
      <c r="D455" s="186"/>
      <c r="E455" s="208">
        <v>366</v>
      </c>
      <c r="F455" s="188"/>
      <c r="G455" s="191"/>
      <c r="H455" s="175"/>
      <c r="I455" s="175"/>
      <c r="J455" s="175"/>
      <c r="K455" s="175"/>
      <c r="L455" s="175"/>
      <c r="M455" s="175"/>
      <c r="N455" s="175"/>
      <c r="O455" s="175"/>
      <c r="P455" s="175"/>
      <c r="Q455" s="175"/>
      <c r="R455" s="175"/>
      <c r="S455" s="175"/>
      <c r="T455" s="175"/>
      <c r="U455" s="175"/>
      <c r="V455" s="175"/>
      <c r="W455" s="175"/>
      <c r="X455" s="175"/>
      <c r="Y455" s="175"/>
      <c r="Z455" s="175"/>
      <c r="AA455" s="175"/>
      <c r="AB455" s="175"/>
      <c r="AC455" s="175"/>
      <c r="AD455" s="175"/>
      <c r="AE455" s="175"/>
      <c r="AF455" s="175"/>
      <c r="AG455" s="175"/>
      <c r="AH455" s="175"/>
      <c r="AI455" s="175"/>
      <c r="AJ455" s="175"/>
      <c r="AK455" s="175"/>
      <c r="AL455" s="175"/>
      <c r="AM455" s="175"/>
      <c r="AN455" s="175"/>
      <c r="AO455" s="175"/>
      <c r="AP455" s="175"/>
      <c r="AQ455" s="175"/>
      <c r="AR455" s="175"/>
      <c r="AS455" s="175"/>
      <c r="AT455" s="175"/>
      <c r="AU455" s="175"/>
      <c r="AV455" s="175"/>
      <c r="AW455" s="175"/>
      <c r="AX455" s="175"/>
      <c r="AY455" s="175"/>
      <c r="AZ455" s="175"/>
      <c r="BA455" s="175"/>
      <c r="BB455" s="175"/>
      <c r="BC455" s="175"/>
      <c r="BD455" s="175"/>
      <c r="BE455" s="175"/>
      <c r="BF455" s="175"/>
      <c r="BG455" s="175"/>
      <c r="BH455" s="175"/>
    </row>
    <row r="456" spans="1:60" outlineLevel="1" x14ac:dyDescent="0.2">
      <c r="A456" s="189"/>
      <c r="B456" s="183"/>
      <c r="C456" s="201" t="s">
        <v>357</v>
      </c>
      <c r="D456" s="186"/>
      <c r="E456" s="208">
        <v>481.2</v>
      </c>
      <c r="F456" s="188"/>
      <c r="G456" s="191"/>
      <c r="H456" s="175"/>
      <c r="I456" s="175"/>
      <c r="J456" s="175"/>
      <c r="K456" s="175"/>
      <c r="L456" s="175"/>
      <c r="M456" s="175"/>
      <c r="N456" s="175"/>
      <c r="O456" s="175"/>
      <c r="P456" s="175"/>
      <c r="Q456" s="175"/>
      <c r="R456" s="175"/>
      <c r="S456" s="175"/>
      <c r="T456" s="175"/>
      <c r="U456" s="175"/>
      <c r="V456" s="175"/>
      <c r="W456" s="175"/>
      <c r="X456" s="175"/>
      <c r="Y456" s="175"/>
      <c r="Z456" s="175"/>
      <c r="AA456" s="175"/>
      <c r="AB456" s="175"/>
      <c r="AC456" s="175"/>
      <c r="AD456" s="175"/>
      <c r="AE456" s="175"/>
      <c r="AF456" s="175"/>
      <c r="AG456" s="175"/>
      <c r="AH456" s="175"/>
      <c r="AI456" s="175"/>
      <c r="AJ456" s="175"/>
      <c r="AK456" s="175"/>
      <c r="AL456" s="175"/>
      <c r="AM456" s="175"/>
      <c r="AN456" s="175"/>
      <c r="AO456" s="175"/>
      <c r="AP456" s="175"/>
      <c r="AQ456" s="175"/>
      <c r="AR456" s="175"/>
      <c r="AS456" s="175"/>
      <c r="AT456" s="175"/>
      <c r="AU456" s="175"/>
      <c r="AV456" s="175"/>
      <c r="AW456" s="175"/>
      <c r="AX456" s="175"/>
      <c r="AY456" s="175"/>
      <c r="AZ456" s="175"/>
      <c r="BA456" s="175"/>
      <c r="BB456" s="175"/>
      <c r="BC456" s="175"/>
      <c r="BD456" s="175"/>
      <c r="BE456" s="175"/>
      <c r="BF456" s="175"/>
      <c r="BG456" s="175"/>
      <c r="BH456" s="175"/>
    </row>
    <row r="457" spans="1:60" outlineLevel="1" x14ac:dyDescent="0.2">
      <c r="A457" s="189"/>
      <c r="B457" s="183"/>
      <c r="C457" s="201" t="s">
        <v>358</v>
      </c>
      <c r="D457" s="186"/>
      <c r="E457" s="208">
        <v>451.2</v>
      </c>
      <c r="F457" s="188"/>
      <c r="G457" s="191"/>
      <c r="H457" s="175"/>
      <c r="I457" s="175"/>
      <c r="J457" s="175"/>
      <c r="K457" s="175"/>
      <c r="L457" s="175"/>
      <c r="M457" s="175"/>
      <c r="N457" s="175"/>
      <c r="O457" s="175"/>
      <c r="P457" s="175"/>
      <c r="Q457" s="175"/>
      <c r="R457" s="175"/>
      <c r="S457" s="175"/>
      <c r="T457" s="175"/>
      <c r="U457" s="175"/>
      <c r="V457" s="175"/>
      <c r="W457" s="175"/>
      <c r="X457" s="175"/>
      <c r="Y457" s="175"/>
      <c r="Z457" s="175"/>
      <c r="AA457" s="175"/>
      <c r="AB457" s="175"/>
      <c r="AC457" s="175"/>
      <c r="AD457" s="175"/>
      <c r="AE457" s="175"/>
      <c r="AF457" s="175"/>
      <c r="AG457" s="175"/>
      <c r="AH457" s="175"/>
      <c r="AI457" s="175"/>
      <c r="AJ457" s="175"/>
      <c r="AK457" s="175"/>
      <c r="AL457" s="175"/>
      <c r="AM457" s="175"/>
      <c r="AN457" s="175"/>
      <c r="AO457" s="175"/>
      <c r="AP457" s="175"/>
      <c r="AQ457" s="175"/>
      <c r="AR457" s="175"/>
      <c r="AS457" s="175"/>
      <c r="AT457" s="175"/>
      <c r="AU457" s="175"/>
      <c r="AV457" s="175"/>
      <c r="AW457" s="175"/>
      <c r="AX457" s="175"/>
      <c r="AY457" s="175"/>
      <c r="AZ457" s="175"/>
      <c r="BA457" s="175"/>
      <c r="BB457" s="175"/>
      <c r="BC457" s="175"/>
      <c r="BD457" s="175"/>
      <c r="BE457" s="175"/>
      <c r="BF457" s="175"/>
      <c r="BG457" s="175"/>
      <c r="BH457" s="175"/>
    </row>
    <row r="458" spans="1:60" outlineLevel="1" x14ac:dyDescent="0.2">
      <c r="A458" s="189"/>
      <c r="B458" s="183"/>
      <c r="C458" s="201" t="s">
        <v>359</v>
      </c>
      <c r="D458" s="186"/>
      <c r="E458" s="208">
        <v>183.56</v>
      </c>
      <c r="F458" s="188"/>
      <c r="G458" s="191"/>
      <c r="H458" s="175"/>
      <c r="I458" s="175"/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5"/>
      <c r="AY458" s="175"/>
      <c r="AZ458" s="175"/>
      <c r="BA458" s="175"/>
      <c r="BB458" s="175"/>
      <c r="BC458" s="175"/>
      <c r="BD458" s="175"/>
      <c r="BE458" s="175"/>
      <c r="BF458" s="175"/>
      <c r="BG458" s="175"/>
      <c r="BH458" s="175"/>
    </row>
    <row r="459" spans="1:60" x14ac:dyDescent="0.2">
      <c r="A459" s="190" t="s">
        <v>85</v>
      </c>
      <c r="B459" s="184" t="s">
        <v>81</v>
      </c>
      <c r="C459" s="202" t="s">
        <v>82</v>
      </c>
      <c r="D459" s="187"/>
      <c r="E459" s="209"/>
      <c r="F459" s="256">
        <f>SUM(G460:G466)</f>
        <v>0</v>
      </c>
      <c r="G459" s="257"/>
    </row>
    <row r="460" spans="1:60" ht="22.5" outlineLevel="1" x14ac:dyDescent="0.2">
      <c r="A460" s="189">
        <v>63</v>
      </c>
      <c r="B460" s="183" t="s">
        <v>360</v>
      </c>
      <c r="C460" s="200" t="s">
        <v>361</v>
      </c>
      <c r="D460" s="185" t="s">
        <v>253</v>
      </c>
      <c r="E460" s="207">
        <v>59.423909999999999</v>
      </c>
      <c r="F460" s="188"/>
      <c r="G460" s="191">
        <f t="shared" ref="G460:G466" si="1">E460*F460</f>
        <v>0</v>
      </c>
      <c r="H460" s="175"/>
      <c r="I460" s="175"/>
      <c r="J460" s="175"/>
      <c r="K460" s="175"/>
      <c r="L460" s="175"/>
      <c r="M460" s="175"/>
      <c r="N460" s="175"/>
      <c r="O460" s="175"/>
      <c r="P460" s="175"/>
      <c r="Q460" s="175"/>
      <c r="R460" s="175"/>
      <c r="S460" s="175"/>
      <c r="T460" s="175"/>
      <c r="U460" s="175"/>
      <c r="V460" s="175"/>
      <c r="W460" s="175"/>
      <c r="X460" s="175"/>
      <c r="Y460" s="175"/>
      <c r="Z460" s="175"/>
      <c r="AA460" s="175"/>
      <c r="AB460" s="175"/>
      <c r="AC460" s="175"/>
      <c r="AD460" s="175"/>
      <c r="AE460" s="175"/>
      <c r="AF460" s="175"/>
      <c r="AG460" s="175"/>
      <c r="AH460" s="175"/>
      <c r="AI460" s="175"/>
      <c r="AJ460" s="175"/>
      <c r="AK460" s="175"/>
      <c r="AL460" s="175"/>
      <c r="AM460" s="175"/>
      <c r="AN460" s="175"/>
      <c r="AO460" s="175"/>
      <c r="AP460" s="175"/>
      <c r="AQ460" s="175"/>
      <c r="AR460" s="175"/>
      <c r="AS460" s="175"/>
      <c r="AT460" s="175"/>
      <c r="AU460" s="175"/>
      <c r="AV460" s="175"/>
      <c r="AW460" s="175"/>
      <c r="AX460" s="175"/>
      <c r="AY460" s="175"/>
      <c r="AZ460" s="175"/>
      <c r="BA460" s="175"/>
      <c r="BB460" s="175"/>
      <c r="BC460" s="175"/>
      <c r="BD460" s="175"/>
      <c r="BE460" s="175"/>
      <c r="BF460" s="175"/>
      <c r="BG460" s="175"/>
      <c r="BH460" s="175"/>
    </row>
    <row r="461" spans="1:60" ht="22.5" outlineLevel="1" x14ac:dyDescent="0.2">
      <c r="A461" s="189">
        <v>64</v>
      </c>
      <c r="B461" s="183" t="s">
        <v>362</v>
      </c>
      <c r="C461" s="200" t="s">
        <v>363</v>
      </c>
      <c r="D461" s="185" t="s">
        <v>253</v>
      </c>
      <c r="E461" s="207">
        <v>118.84782</v>
      </c>
      <c r="F461" s="188"/>
      <c r="G461" s="191">
        <f t="shared" si="1"/>
        <v>0</v>
      </c>
      <c r="H461" s="175"/>
      <c r="I461" s="175"/>
      <c r="J461" s="175"/>
      <c r="K461" s="175"/>
      <c r="L461" s="175"/>
      <c r="M461" s="175"/>
      <c r="N461" s="175"/>
      <c r="O461" s="175"/>
      <c r="P461" s="175"/>
      <c r="Q461" s="175"/>
      <c r="R461" s="175"/>
      <c r="S461" s="175"/>
      <c r="T461" s="175"/>
      <c r="U461" s="175"/>
      <c r="V461" s="175"/>
      <c r="W461" s="175"/>
      <c r="X461" s="175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5"/>
      <c r="AZ461" s="175"/>
      <c r="BA461" s="175"/>
      <c r="BB461" s="175"/>
      <c r="BC461" s="175"/>
      <c r="BD461" s="175"/>
      <c r="BE461" s="175"/>
      <c r="BF461" s="175"/>
      <c r="BG461" s="175"/>
      <c r="BH461" s="175"/>
    </row>
    <row r="462" spans="1:60" ht="22.5" outlineLevel="1" x14ac:dyDescent="0.2">
      <c r="A462" s="189">
        <v>65</v>
      </c>
      <c r="B462" s="183" t="s">
        <v>364</v>
      </c>
      <c r="C462" s="200" t="s">
        <v>365</v>
      </c>
      <c r="D462" s="185" t="s">
        <v>253</v>
      </c>
      <c r="E462" s="207">
        <v>59.423909999999999</v>
      </c>
      <c r="F462" s="188"/>
      <c r="G462" s="191">
        <f t="shared" si="1"/>
        <v>0</v>
      </c>
      <c r="H462" s="175"/>
      <c r="I462" s="175"/>
      <c r="J462" s="175"/>
      <c r="K462" s="175"/>
      <c r="L462" s="175"/>
      <c r="M462" s="175"/>
      <c r="N462" s="175"/>
      <c r="O462" s="175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175"/>
      <c r="AA462" s="175"/>
      <c r="AB462" s="175"/>
      <c r="AC462" s="175"/>
      <c r="AD462" s="175"/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5"/>
      <c r="AR462" s="175"/>
      <c r="AS462" s="175"/>
      <c r="AT462" s="175"/>
      <c r="AU462" s="175"/>
      <c r="AV462" s="175"/>
      <c r="AW462" s="175"/>
      <c r="AX462" s="175"/>
      <c r="AY462" s="175"/>
      <c r="AZ462" s="175"/>
      <c r="BA462" s="175"/>
      <c r="BB462" s="175"/>
      <c r="BC462" s="175"/>
      <c r="BD462" s="175"/>
      <c r="BE462" s="175"/>
      <c r="BF462" s="175"/>
      <c r="BG462" s="175"/>
      <c r="BH462" s="175"/>
    </row>
    <row r="463" spans="1:60" ht="22.5" outlineLevel="1" x14ac:dyDescent="0.2">
      <c r="A463" s="189">
        <v>66</v>
      </c>
      <c r="B463" s="183" t="s">
        <v>366</v>
      </c>
      <c r="C463" s="200" t="s">
        <v>367</v>
      </c>
      <c r="D463" s="185" t="s">
        <v>253</v>
      </c>
      <c r="E463" s="207">
        <v>1129.05429</v>
      </c>
      <c r="F463" s="188"/>
      <c r="G463" s="191">
        <f t="shared" si="1"/>
        <v>0</v>
      </c>
      <c r="H463" s="175"/>
      <c r="I463" s="175"/>
      <c r="J463" s="175"/>
      <c r="K463" s="175"/>
      <c r="L463" s="175"/>
      <c r="M463" s="175"/>
      <c r="N463" s="175"/>
      <c r="O463" s="175"/>
      <c r="P463" s="175"/>
      <c r="Q463" s="175"/>
      <c r="R463" s="175"/>
      <c r="S463" s="175"/>
      <c r="T463" s="175"/>
      <c r="U463" s="175"/>
      <c r="V463" s="175"/>
      <c r="W463" s="175"/>
      <c r="X463" s="175"/>
      <c r="Y463" s="175"/>
      <c r="Z463" s="175"/>
      <c r="AA463" s="175"/>
      <c r="AB463" s="175"/>
      <c r="AC463" s="175"/>
      <c r="AD463" s="175"/>
      <c r="AE463" s="175"/>
      <c r="AF463" s="175"/>
      <c r="AG463" s="175"/>
      <c r="AH463" s="175"/>
      <c r="AI463" s="175"/>
      <c r="AJ463" s="175"/>
      <c r="AK463" s="175"/>
      <c r="AL463" s="175"/>
      <c r="AM463" s="175"/>
      <c r="AN463" s="175"/>
      <c r="AO463" s="175"/>
      <c r="AP463" s="175"/>
      <c r="AQ463" s="175"/>
      <c r="AR463" s="175"/>
      <c r="AS463" s="175"/>
      <c r="AT463" s="175"/>
      <c r="AU463" s="175"/>
      <c r="AV463" s="175"/>
      <c r="AW463" s="175"/>
      <c r="AX463" s="175"/>
      <c r="AY463" s="175"/>
      <c r="AZ463" s="175"/>
      <c r="BA463" s="175"/>
      <c r="BB463" s="175"/>
      <c r="BC463" s="175"/>
      <c r="BD463" s="175"/>
      <c r="BE463" s="175"/>
      <c r="BF463" s="175"/>
      <c r="BG463" s="175"/>
      <c r="BH463" s="175"/>
    </row>
    <row r="464" spans="1:60" ht="22.5" outlineLevel="1" x14ac:dyDescent="0.2">
      <c r="A464" s="189">
        <v>67</v>
      </c>
      <c r="B464" s="183" t="s">
        <v>368</v>
      </c>
      <c r="C464" s="200" t="s">
        <v>369</v>
      </c>
      <c r="D464" s="185" t="s">
        <v>253</v>
      </c>
      <c r="E464" s="207">
        <v>59.423909999999999</v>
      </c>
      <c r="F464" s="188"/>
      <c r="G464" s="191">
        <f t="shared" si="1"/>
        <v>0</v>
      </c>
      <c r="H464" s="175"/>
      <c r="I464" s="175"/>
      <c r="J464" s="175"/>
      <c r="K464" s="175"/>
      <c r="L464" s="175"/>
      <c r="M464" s="175"/>
      <c r="N464" s="175"/>
      <c r="O464" s="175"/>
      <c r="P464" s="175"/>
      <c r="Q464" s="175"/>
      <c r="R464" s="175"/>
      <c r="S464" s="175"/>
      <c r="T464" s="175"/>
      <c r="U464" s="175"/>
      <c r="V464" s="175"/>
      <c r="W464" s="175"/>
      <c r="X464" s="175"/>
      <c r="Y464" s="175"/>
      <c r="Z464" s="175"/>
      <c r="AA464" s="175"/>
      <c r="AB464" s="175"/>
      <c r="AC464" s="175"/>
      <c r="AD464" s="175"/>
      <c r="AE464" s="175"/>
      <c r="AF464" s="175"/>
      <c r="AG464" s="175"/>
      <c r="AH464" s="175"/>
      <c r="AI464" s="175"/>
      <c r="AJ464" s="175"/>
      <c r="AK464" s="175"/>
      <c r="AL464" s="175"/>
      <c r="AM464" s="175"/>
      <c r="AN464" s="175"/>
      <c r="AO464" s="175"/>
      <c r="AP464" s="175"/>
      <c r="AQ464" s="175"/>
      <c r="AR464" s="175"/>
      <c r="AS464" s="175"/>
      <c r="AT464" s="175"/>
      <c r="AU464" s="175"/>
      <c r="AV464" s="175"/>
      <c r="AW464" s="175"/>
      <c r="AX464" s="175"/>
      <c r="AY464" s="175"/>
      <c r="AZ464" s="175"/>
      <c r="BA464" s="175"/>
      <c r="BB464" s="175"/>
      <c r="BC464" s="175"/>
      <c r="BD464" s="175"/>
      <c r="BE464" s="175"/>
      <c r="BF464" s="175"/>
      <c r="BG464" s="175"/>
      <c r="BH464" s="175"/>
    </row>
    <row r="465" spans="1:60" ht="22.5" outlineLevel="1" x14ac:dyDescent="0.2">
      <c r="A465" s="189">
        <v>68</v>
      </c>
      <c r="B465" s="183" t="s">
        <v>370</v>
      </c>
      <c r="C465" s="200" t="s">
        <v>371</v>
      </c>
      <c r="D465" s="185" t="s">
        <v>253</v>
      </c>
      <c r="E465" s="207">
        <v>297.11955</v>
      </c>
      <c r="F465" s="188"/>
      <c r="G465" s="191">
        <f t="shared" si="1"/>
        <v>0</v>
      </c>
      <c r="H465" s="175"/>
      <c r="I465" s="175"/>
      <c r="J465" s="175"/>
      <c r="K465" s="175"/>
      <c r="L465" s="175"/>
      <c r="M465" s="175"/>
      <c r="N465" s="175"/>
      <c r="O465" s="175"/>
      <c r="P465" s="175"/>
      <c r="Q465" s="175"/>
      <c r="R465" s="175"/>
      <c r="S465" s="175"/>
      <c r="T465" s="175"/>
      <c r="U465" s="175"/>
      <c r="V465" s="175"/>
      <c r="W465" s="175"/>
      <c r="X465" s="175"/>
      <c r="Y465" s="175"/>
      <c r="Z465" s="175"/>
      <c r="AA465" s="175"/>
      <c r="AB465" s="175"/>
      <c r="AC465" s="175"/>
      <c r="AD465" s="175"/>
      <c r="AE465" s="175"/>
      <c r="AF465" s="175"/>
      <c r="AG465" s="175"/>
      <c r="AH465" s="175"/>
      <c r="AI465" s="175"/>
      <c r="AJ465" s="175"/>
      <c r="AK465" s="175"/>
      <c r="AL465" s="175"/>
      <c r="AM465" s="175"/>
      <c r="AN465" s="175"/>
      <c r="AO465" s="175"/>
      <c r="AP465" s="175"/>
      <c r="AQ465" s="175"/>
      <c r="AR465" s="175"/>
      <c r="AS465" s="175"/>
      <c r="AT465" s="175"/>
      <c r="AU465" s="175"/>
      <c r="AV465" s="175"/>
      <c r="AW465" s="175"/>
      <c r="AX465" s="175"/>
      <c r="AY465" s="175"/>
      <c r="AZ465" s="175"/>
      <c r="BA465" s="175"/>
      <c r="BB465" s="175"/>
      <c r="BC465" s="175"/>
      <c r="BD465" s="175"/>
      <c r="BE465" s="175"/>
      <c r="BF465" s="175"/>
      <c r="BG465" s="175"/>
      <c r="BH465" s="175"/>
    </row>
    <row r="466" spans="1:60" ht="23.25" outlineLevel="1" thickBot="1" x14ac:dyDescent="0.25">
      <c r="A466" s="195">
        <v>69</v>
      </c>
      <c r="B466" s="196" t="s">
        <v>372</v>
      </c>
      <c r="C466" s="203" t="s">
        <v>373</v>
      </c>
      <c r="D466" s="197" t="s">
        <v>253</v>
      </c>
      <c r="E466" s="210">
        <v>59.423909999999999</v>
      </c>
      <c r="F466" s="198"/>
      <c r="G466" s="199">
        <f t="shared" si="1"/>
        <v>0</v>
      </c>
      <c r="H466" s="175"/>
      <c r="I466" s="175"/>
      <c r="J466" s="175"/>
      <c r="K466" s="175"/>
      <c r="L466" s="175"/>
      <c r="M466" s="175"/>
      <c r="N466" s="175"/>
      <c r="O466" s="175"/>
      <c r="P466" s="175"/>
      <c r="Q466" s="175"/>
      <c r="R466" s="175"/>
      <c r="S466" s="175"/>
      <c r="T466" s="175"/>
      <c r="U466" s="175"/>
      <c r="V466" s="175"/>
      <c r="W466" s="175"/>
      <c r="X466" s="175"/>
      <c r="Y466" s="175"/>
      <c r="Z466" s="175"/>
      <c r="AA466" s="175"/>
      <c r="AB466" s="175"/>
      <c r="AC466" s="175"/>
      <c r="AD466" s="175"/>
      <c r="AE466" s="175"/>
      <c r="AF466" s="175"/>
      <c r="AG466" s="175"/>
      <c r="AH466" s="175"/>
      <c r="AI466" s="175"/>
      <c r="AJ466" s="175"/>
      <c r="AK466" s="175"/>
      <c r="AL466" s="175"/>
      <c r="AM466" s="175"/>
      <c r="AN466" s="175"/>
      <c r="AO466" s="175"/>
      <c r="AP466" s="175"/>
      <c r="AQ466" s="175"/>
      <c r="AR466" s="175"/>
      <c r="AS466" s="175"/>
      <c r="AT466" s="175"/>
      <c r="AU466" s="175"/>
      <c r="AV466" s="175"/>
      <c r="AW466" s="175"/>
      <c r="AX466" s="175"/>
      <c r="AY466" s="175"/>
      <c r="AZ466" s="175"/>
      <c r="BA466" s="175"/>
      <c r="BB466" s="175"/>
      <c r="BC466" s="175"/>
      <c r="BD466" s="175"/>
      <c r="BE466" s="175"/>
      <c r="BF466" s="175"/>
      <c r="BG466" s="175"/>
      <c r="BH466" s="175"/>
    </row>
    <row r="467" spans="1:60" x14ac:dyDescent="0.2">
      <c r="AK467">
        <f>SUM(AK1:AK466)</f>
        <v>0</v>
      </c>
      <c r="AL467">
        <f>SUM(AL1:AL466)</f>
        <v>0</v>
      </c>
    </row>
  </sheetData>
  <mergeCells count="36">
    <mergeCell ref="C109:G109"/>
    <mergeCell ref="A1:G1"/>
    <mergeCell ref="C2:G2"/>
    <mergeCell ref="C3:G3"/>
    <mergeCell ref="C4:G4"/>
    <mergeCell ref="F7:G7"/>
    <mergeCell ref="F34:G34"/>
    <mergeCell ref="C36:G36"/>
    <mergeCell ref="C40:G40"/>
    <mergeCell ref="C49:G49"/>
    <mergeCell ref="C50:G50"/>
    <mergeCell ref="F52:G52"/>
    <mergeCell ref="C231:G231"/>
    <mergeCell ref="C128:G128"/>
    <mergeCell ref="C129:G129"/>
    <mergeCell ref="C130:G130"/>
    <mergeCell ref="C131:G131"/>
    <mergeCell ref="C132:G132"/>
    <mergeCell ref="C133:G133"/>
    <mergeCell ref="F138:G138"/>
    <mergeCell ref="F163:G163"/>
    <mergeCell ref="C207:G207"/>
    <mergeCell ref="F228:G228"/>
    <mergeCell ref="C230:G230"/>
    <mergeCell ref="F459:G459"/>
    <mergeCell ref="F232:G232"/>
    <mergeCell ref="C282:G282"/>
    <mergeCell ref="F288:G288"/>
    <mergeCell ref="F290:G290"/>
    <mergeCell ref="F302:G302"/>
    <mergeCell ref="C408:G408"/>
    <mergeCell ref="C409:G409"/>
    <mergeCell ref="F417:G417"/>
    <mergeCell ref="C425:G425"/>
    <mergeCell ref="F451:G451"/>
    <mergeCell ref="C453:G453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DAldgfip/2Voloo7cdATcWVG130=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MN/Flcu3ZdTTXzwSmLlYUm1ygaI=</DigestValue>
    </Reference>
  </SignedInfo>
  <SignatureValue>hGsRMh80MvWTey7tL/zloBoK4SZYsbKcd4dzSaEUAsLlABgpSlOy0rivLZq71nZvKICU1ZLuBzJg
3h0Pyog5EVlAut8lvUmdtN+Ea2sl5uxDTD1ZDHYPekW0IkiyXrfSPVwDD3yD/uLlQ5ZRMnUMIoM+
FTEduVrZkN1iEcKixLma/TzHfh51Phme+7l4llBqErgD2Lo/HcVv/ICa3lXJQVOizW9yztlg1Emx
n+Tx4kn3PFENGuGVc4X3IhVrmV7IUSrpQzFrLr7DzXlDsyO1MNqV6z//PQ6i9+XJfCUMryGTYuhF
1zIuJpFq3p1mhiNA3T6+U87mZdnDOBdqaR1PFw==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MVi/7j09jD5iciNfZp5KZll5A/8=</DigestValue>
      </Reference>
      <Reference URI="/xl/sharedStrings.xml?ContentType=application/vnd.openxmlformats-officedocument.spreadsheetml.sharedStrings+xml">
        <DigestMethod Algorithm="http://www.w3.org/2000/09/xmldsig#sha1"/>
        <DigestValue>GnddvfE0AMpx7fskF4xxdbSzAHM=</DigestValue>
      </Reference>
      <Reference URI="/xl/calcChain.xml?ContentType=application/vnd.openxmlformats-officedocument.spreadsheetml.calcChain+xml">
        <DigestMethod Algorithm="http://www.w3.org/2000/09/xmldsig#sha1"/>
        <DigestValue>bdkUQ5iJg3m4BY2sbHQsMQcvPO8=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eFExh2mGuD6t2dOU+omquz5bFL0=</DigestValue>
      </Reference>
      <Reference URI="/xl/worksheets/sheet3.xml?ContentType=application/vnd.openxmlformats-officedocument.spreadsheetml.worksheet+xml">
        <DigestMethod Algorithm="http://www.w3.org/2000/09/xmldsig#sha1"/>
        <DigestValue>cLQ375MovdLnkhlQoiHCfWSaefI=</DigestValue>
      </Reference>
      <Reference URI="/xl/workbook.xml?ContentType=application/vnd.openxmlformats-officedocument.spreadsheetml.sheet.main+xml">
        <DigestMethod Algorithm="http://www.w3.org/2000/09/xmldsig#sha1"/>
        <DigestValue>mdNQOzC0IlmNNHU9Urz6TMTKIUo=</DigestValue>
      </Reference>
      <Reference URI="/xl/worksheets/sheet2.xml?ContentType=application/vnd.openxmlformats-officedocument.spreadsheetml.worksheet+xml">
        <DigestMethod Algorithm="http://www.w3.org/2000/09/xmldsig#sha1"/>
        <DigestValue>NSJs3VIRDWun8y+MsudXVnsnelk=</DigestValue>
      </Reference>
      <Reference URI="/xl/worksheets/sheet4.xml?ContentType=application/vnd.openxmlformats-officedocument.spreadsheetml.worksheet+xml">
        <DigestMethod Algorithm="http://www.w3.org/2000/09/xmldsig#sha1"/>
        <DigestValue>7RIE9oYvMUA9rNN4L/yG2Hj1zEg=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2016-03-29T09:06:25Z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2016-03-29T09:06:25Z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2016-02-17T04:51:19Z</cp:lastPrinted>
  <dcterms:created xsi:type="dcterms:W3CDTF">2007-08-08T05:50:21Z</dcterms:created>
  <dcterms:modified xsi:type="dcterms:W3CDTF">2016-03-29T09:06:24Z</dcterms:modified>
</cp:coreProperties>
</file>